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2" r:id="rId2"/>
    <sheet name="TDNB" sheetId="3" r:id="rId3"/>
  </sheets>
  <calcPr calcId="124519"/>
</workbook>
</file>

<file path=xl/calcChain.xml><?xml version="1.0" encoding="utf-8"?>
<calcChain xmlns="http://schemas.openxmlformats.org/spreadsheetml/2006/main">
  <c r="K96" i="1"/>
  <c r="I96"/>
  <c r="K95"/>
  <c r="I95"/>
  <c r="K94"/>
  <c r="I94"/>
  <c r="K93"/>
  <c r="I93"/>
  <c r="K92"/>
  <c r="I92"/>
  <c r="K91"/>
  <c r="I91"/>
  <c r="K90"/>
  <c r="I90"/>
  <c r="K89"/>
  <c r="I89"/>
  <c r="K88"/>
  <c r="I88"/>
  <c r="K87"/>
  <c r="I87"/>
  <c r="K86"/>
  <c r="I86"/>
  <c r="K85"/>
  <c r="I85"/>
  <c r="K84"/>
  <c r="I84"/>
  <c r="K83"/>
  <c r="I83"/>
  <c r="K82"/>
  <c r="I82"/>
  <c r="K81"/>
  <c r="I81"/>
  <c r="K80"/>
  <c r="I80"/>
  <c r="K79"/>
  <c r="I79"/>
  <c r="K78"/>
  <c r="I78"/>
  <c r="K77"/>
  <c r="I77"/>
  <c r="K76"/>
  <c r="I76"/>
  <c r="K75"/>
  <c r="I75"/>
  <c r="K74"/>
  <c r="I74"/>
  <c r="K73"/>
  <c r="I73"/>
  <c r="K72"/>
  <c r="I72"/>
  <c r="K71"/>
  <c r="I71"/>
  <c r="K70"/>
  <c r="I70"/>
  <c r="K69"/>
  <c r="I69"/>
  <c r="K68"/>
  <c r="I68"/>
  <c r="K67"/>
  <c r="I67"/>
  <c r="K66"/>
  <c r="I66"/>
  <c r="K65"/>
  <c r="I65"/>
  <c r="K64"/>
  <c r="I64"/>
  <c r="K63"/>
  <c r="I63"/>
  <c r="K62"/>
  <c r="I62"/>
  <c r="K61"/>
  <c r="I61"/>
  <c r="K60"/>
  <c r="I60"/>
  <c r="K59"/>
  <c r="I59"/>
  <c r="K58"/>
  <c r="I58"/>
  <c r="K57"/>
  <c r="I57"/>
  <c r="K56"/>
  <c r="I56"/>
  <c r="K55"/>
  <c r="I55"/>
  <c r="K54"/>
  <c r="I54"/>
  <c r="K53"/>
  <c r="I53"/>
  <c r="K52"/>
  <c r="I52"/>
  <c r="K51"/>
  <c r="H51"/>
  <c r="I51" s="1"/>
  <c r="K50"/>
  <c r="I50"/>
  <c r="K49"/>
  <c r="I49"/>
  <c r="K48"/>
  <c r="I48"/>
  <c r="K47"/>
  <c r="I47"/>
  <c r="K46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K22"/>
  <c r="I22"/>
  <c r="K21"/>
  <c r="I21"/>
  <c r="K20"/>
  <c r="I20"/>
  <c r="K19"/>
  <c r="I19"/>
  <c r="K18"/>
  <c r="I18"/>
  <c r="K17"/>
  <c r="I17"/>
  <c r="K16"/>
  <c r="I16"/>
  <c r="K15"/>
  <c r="I15"/>
  <c r="K14"/>
  <c r="I14"/>
  <c r="K13"/>
  <c r="I13"/>
  <c r="K12"/>
  <c r="I12"/>
  <c r="I15" i="2"/>
  <c r="I14"/>
  <c r="I13"/>
  <c r="I12"/>
  <c r="I11"/>
</calcChain>
</file>

<file path=xl/sharedStrings.xml><?xml version="1.0" encoding="utf-8"?>
<sst xmlns="http://schemas.openxmlformats.org/spreadsheetml/2006/main" count="428" uniqueCount="175">
  <si>
    <t xml:space="preserve">TRƯỜNG CAO ĐẲNG KỸ THUẬT LÝ TỰ TRỌNG TPHCM </t>
  </si>
  <si>
    <t>CỘNG HÒA XÃ HỘI CHỦ NGHĨA VIỆT NAM</t>
  </si>
  <si>
    <t>PHÒNG QUẢN TRỊ CƠ SỞ VẬT CHẤT</t>
  </si>
  <si>
    <t>Độc lập - Tự do - Hạnh phúc</t>
  </si>
  <si>
    <t>BIÊN BẢN KIỂM KÊ DỤNG CỤ KỸ THUẬT CHUYÊN DÙNG NĂM 2014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</si>
  <si>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</si>
  <si>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</si>
  <si>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</si>
  <si>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</si>
  <si>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</si>
  <si>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</si>
  <si>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</si>
  <si>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</si>
  <si>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</si>
  <si>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</si>
  <si>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</si>
  <si>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</si>
  <si>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</si>
  <si>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</si>
  <si>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</si>
  <si>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</si>
  <si>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</si>
  <si>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</si>
  <si>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</si>
  <si>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</si>
  <si>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</si>
  <si>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</si>
  <si>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Bộ</t>
  </si>
  <si>
    <t>Cái</t>
  </si>
  <si>
    <t>Bàn gỗ thực tập xưởng</t>
  </si>
  <si>
    <t>0010547</t>
  </si>
  <si>
    <t>Bảng từ</t>
  </si>
  <si>
    <t>Tủ sắt hồ sơ 2 cánh</t>
  </si>
  <si>
    <t>Bàn HS liền ghế chân sắt</t>
  </si>
  <si>
    <t xml:space="preserve">Bàn ghế giáo viên </t>
  </si>
  <si>
    <t>Bàn họp VP khoa</t>
  </si>
  <si>
    <t>Ghế tựa gỗ</t>
  </si>
  <si>
    <t>Tủ sắt đựng thiết bị</t>
  </si>
  <si>
    <t>Tủ sắt cửa kính lùa</t>
  </si>
  <si>
    <t>Tủ đựng hồ sơ 10 ngăn</t>
  </si>
  <si>
    <t>Bàn giáo viên</t>
  </si>
  <si>
    <t>Tủ sắt (10 ngăn)</t>
  </si>
  <si>
    <t>Ghế đẩu chân sắt mặt gỗ</t>
  </si>
  <si>
    <t>Quạt trần</t>
  </si>
  <si>
    <t>Quạt hút</t>
  </si>
  <si>
    <t>Ghế thí nghiệm</t>
  </si>
  <si>
    <t>Bảng từ trắng</t>
  </si>
  <si>
    <t xml:space="preserve">TRƯỜNG CAO ĐẲNG KỸ THUẬT LÝ TỰ TRỌNG </t>
  </si>
  <si>
    <t>BIÊN BẢN KIỂM KÊ TÀI SẢN QUẢN TRỊ NĂM 2014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</si>
  <si>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</si>
  <si>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</si>
  <si>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</si>
  <si>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</si>
  <si>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</si>
  <si>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</si>
  <si>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</si>
  <si>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</si>
  <si>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</si>
  <si>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02</t>
  </si>
  <si>
    <t>Bảng (TB cửa kính lùa)</t>
  </si>
  <si>
    <t>03</t>
  </si>
  <si>
    <t>04</t>
  </si>
  <si>
    <t>05</t>
  </si>
  <si>
    <t>Ngày      tháng       năm    2014</t>
  </si>
  <si>
    <t>TRƯỜNG CAO ĐẲNG KỸ THUẬT LÝ TỰ TRỌNG TPHCM</t>
  </si>
  <si>
    <t>BIÊN BẢN KIỂM KÊ TÀI SẢN NĂM 2014 (Theo dõi nội bộ)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</si>
  <si>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</si>
  <si>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</si>
  <si>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</si>
  <si>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</si>
  <si>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</si>
  <si>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</si>
  <si>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</si>
  <si>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</si>
  <si>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Bàn Overhead</t>
  </si>
  <si>
    <t>1x0,6x0,78</t>
  </si>
  <si>
    <t>Ghế đẩu gỗ vuông</t>
  </si>
  <si>
    <t>0,27x0,27x0,46</t>
  </si>
  <si>
    <t>Tủ sắt 10 ngăn kéo</t>
  </si>
  <si>
    <t>Quạt treo tường</t>
  </si>
  <si>
    <t>Ngày         tháng         năm 2014</t>
  </si>
  <si>
    <t>Máy điện thoại</t>
  </si>
  <si>
    <t>Sonica</t>
  </si>
  <si>
    <t>Điện - Điện tử</t>
  </si>
  <si>
    <t>Tủ sắt ngăn kéo</t>
  </si>
  <si>
    <t xml:space="preserve"> 1,6x0,9x0,45</t>
  </si>
  <si>
    <t>Điện thoại</t>
  </si>
  <si>
    <t>1.2x3.6</t>
  </si>
  <si>
    <t>TRƯỞNG  KHOA</t>
  </si>
  <si>
    <t>Kệ gỗ nhiều ngăn ( gỗ thổi PU)</t>
  </si>
  <si>
    <t>Cơ khí</t>
  </si>
  <si>
    <t>Bàn ghế hội họp Oval (1bàn+20ghế)</t>
  </si>
  <si>
    <t>Tủ gỗ ghép (gỗ thổi PU)</t>
  </si>
  <si>
    <t>Bảng thông báo</t>
  </si>
  <si>
    <t>01/TSQT/SN</t>
  </si>
  <si>
    <t>TRƯỞNG   KHOA</t>
  </si>
  <si>
    <t>0010379</t>
  </si>
  <si>
    <t>Tủ kệ gỗ thiết bị</t>
  </si>
  <si>
    <t>0010496</t>
  </si>
  <si>
    <t>0010631</t>
  </si>
  <si>
    <t>0010869</t>
  </si>
  <si>
    <t>Tủ kệ xưởng Điện tử</t>
  </si>
  <si>
    <t>Tủ sắt 10 ngăn kéo (5 bậc 1 cánh)</t>
  </si>
  <si>
    <t>Bàn thực tập điện CNKT</t>
  </si>
  <si>
    <t>Tủ kệ TB MH dạy học</t>
  </si>
  <si>
    <t>Tủ thiết bị MH dạy học</t>
  </si>
  <si>
    <t>Bảng lưu động</t>
  </si>
  <si>
    <t>Tủ TB mô hình dạy học</t>
  </si>
  <si>
    <t>Bàn sắt có khoá</t>
  </si>
  <si>
    <t>Quạt trần Mỹ Phong</t>
  </si>
  <si>
    <t>Bàn Hội trường</t>
  </si>
  <si>
    <t>Bàn TT xưởng khung sắt mặt gỗ ghép CN</t>
  </si>
  <si>
    <t>Bảng TB mica cửa kính lùa 5mm</t>
  </si>
  <si>
    <t>Tủ sắt</t>
  </si>
  <si>
    <t xml:space="preserve">Bàn vi tính đôi </t>
  </si>
  <si>
    <t xml:space="preserve">Bàn hình thang 1 chỗ ngồi             </t>
  </si>
  <si>
    <t xml:space="preserve">Bàn hình thang 1 chỗ ngồi </t>
  </si>
  <si>
    <t>Bàn hình thang 1 chỗ ngồi</t>
  </si>
  <si>
    <t>Tủ sắt (hồ sơ 2 cánh)</t>
  </si>
  <si>
    <t>Bảng ghim + vẽ 2 mặt</t>
  </si>
  <si>
    <t>HC5001843</t>
  </si>
  <si>
    <t>Giá treo tranh Inox</t>
  </si>
  <si>
    <t>HC5001858</t>
  </si>
  <si>
    <t>Kệ để Tivi đầu đĩa</t>
  </si>
  <si>
    <t>HC5001860</t>
  </si>
  <si>
    <t>Quạt công nghiệp</t>
  </si>
  <si>
    <t>HC5001864</t>
  </si>
  <si>
    <t xml:space="preserve">Quạt công nghiệp </t>
  </si>
  <si>
    <t>HC5001891</t>
  </si>
  <si>
    <t>HC5001895</t>
  </si>
  <si>
    <t>Bàn điện tử viễn thông</t>
  </si>
  <si>
    <t>HC5001902</t>
  </si>
  <si>
    <t>HC5001912</t>
  </si>
  <si>
    <t>Quạt CN (có động cơ quay)</t>
  </si>
  <si>
    <t>HC5001914</t>
  </si>
  <si>
    <t>Tủ sắt HS 2 cánh</t>
  </si>
  <si>
    <t>HC5001988</t>
  </si>
  <si>
    <t>Bàn làm việc vi tính có kiếng</t>
  </si>
  <si>
    <t>HC5001989</t>
  </si>
  <si>
    <t>Bàn thực tập xưởng</t>
  </si>
  <si>
    <t>HC5001990</t>
  </si>
  <si>
    <t>Bảng di động</t>
  </si>
  <si>
    <t>HC5001991</t>
  </si>
  <si>
    <t>HC5002018</t>
  </si>
  <si>
    <t>HC5002019</t>
  </si>
  <si>
    <t>Tủ đựng HS 10 ngăn</t>
  </si>
  <si>
    <t>HC5002020</t>
  </si>
  <si>
    <t>Quạt bàn Asia</t>
  </si>
  <si>
    <t>HC5002052</t>
  </si>
  <si>
    <t>Quạt trần hộp số MP</t>
  </si>
  <si>
    <t>HC5002053</t>
  </si>
  <si>
    <t>HC2012009</t>
  </si>
  <si>
    <t>Bàn thực tập mặt gỗ chân sắt</t>
  </si>
  <si>
    <t>HC2012010</t>
  </si>
  <si>
    <t>HC2012011</t>
  </si>
  <si>
    <t>HC2012012</t>
  </si>
  <si>
    <t>Bảng trắng từ</t>
  </si>
  <si>
    <t>HC2012013</t>
  </si>
  <si>
    <t>HC2012014</t>
  </si>
  <si>
    <t>Tủ sắt 8 hộc</t>
  </si>
  <si>
    <t>HC2012015</t>
  </si>
  <si>
    <t>Bàn làm việc + kính</t>
  </si>
  <si>
    <t>HC2012016</t>
  </si>
  <si>
    <t>HC2012017</t>
  </si>
  <si>
    <t>HC2012018</t>
  </si>
  <si>
    <t>Bàn ghế đặt máy vi tính</t>
  </si>
  <si>
    <t>HC2012031</t>
  </si>
  <si>
    <t>HC2012032</t>
  </si>
  <si>
    <t>Bàn hội trường</t>
  </si>
  <si>
    <t>HC5001892</t>
  </si>
  <si>
    <t>HC2013005</t>
  </si>
  <si>
    <t>Đơn vị: Khoa Điện - Điện tử</t>
  </si>
  <si>
    <t xml:space="preserve">                             Phòng: P.Thí nghiệm Multimedia</t>
  </si>
  <si>
    <t xml:space="preserve">                  Phòng: P.Thí nghiệm Multimedia</t>
  </si>
  <si>
    <t xml:space="preserve">                          Phòng: P.Thí nghiệm Multimedia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</si>
</sst>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  <font>
      <i/>
      <sz val="13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6" fillId="0" borderId="8" xfId="0" quotePrefix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5" fillId="0" borderId="0" xfId="0" applyFont="1"/>
    <xf numFmtId="0" fontId="14" fillId="0" borderId="0" xfId="0" applyFont="1" applyAlignment="1">
      <alignment horizontal="center"/>
    </xf>
    <xf numFmtId="0" fontId="16" fillId="0" borderId="8" xfId="0" applyFont="1" applyFill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" fillId="0" borderId="0" xfId="0" applyFont="1"/>
    <xf numFmtId="0" fontId="22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23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8" xfId="0" quotePrefix="1" applyFont="1" applyBorder="1" applyAlignment="1">
      <alignment horizontal="center" vertical="center"/>
    </xf>
    <xf numFmtId="0" fontId="15" fillId="3" borderId="8" xfId="0" applyFont="1" applyFill="1" applyBorder="1" applyAlignment="1">
      <alignment vertical="center"/>
    </xf>
    <xf numFmtId="0" fontId="10" fillId="3" borderId="8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3" fontId="15" fillId="3" borderId="8" xfId="0" applyNumberFormat="1" applyFont="1" applyFill="1" applyBorder="1" applyAlignment="1">
      <alignment vertical="center"/>
    </xf>
    <xf numFmtId="0" fontId="15" fillId="0" borderId="0" xfId="0" quotePrefix="1" applyFont="1" applyBorder="1" applyAlignment="1">
      <alignment horizontal="center" vertical="center"/>
    </xf>
    <xf numFmtId="0" fontId="15" fillId="3" borderId="0" xfId="0" applyFont="1" applyFill="1" applyBorder="1" applyAlignment="1">
      <alignment vertical="center"/>
    </xf>
    <xf numFmtId="0" fontId="10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vertical="center"/>
    </xf>
    <xf numFmtId="0" fontId="12" fillId="0" borderId="8" xfId="0" quotePrefix="1" applyFont="1" applyBorder="1" applyAlignment="1">
      <alignment horizontal="center" vertical="center"/>
    </xf>
    <xf numFmtId="0" fontId="17" fillId="2" borderId="8" xfId="0" applyFont="1" applyFill="1" applyBorder="1" applyAlignment="1">
      <alignment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8" fillId="3" borderId="8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3" fontId="17" fillId="2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2" fillId="2" borderId="8" xfId="0" applyNumberFormat="1" applyFont="1" applyFill="1" applyBorder="1" applyAlignment="1">
      <alignment vertical="center" wrapText="1"/>
    </xf>
    <xf numFmtId="0" fontId="13" fillId="3" borderId="8" xfId="0" applyFont="1" applyFill="1" applyBorder="1" applyAlignment="1">
      <alignment horizontal="center" vertical="center"/>
    </xf>
    <xf numFmtId="0" fontId="17" fillId="2" borderId="8" xfId="0" applyFont="1" applyFill="1" applyBorder="1" applyAlignment="1">
      <alignment horizontal="center" vertical="center"/>
    </xf>
    <xf numFmtId="3" fontId="17" fillId="2" borderId="8" xfId="0" applyNumberFormat="1" applyFont="1" applyFill="1" applyBorder="1" applyAlignment="1">
      <alignment vertical="center"/>
    </xf>
    <xf numFmtId="3" fontId="12" fillId="2" borderId="8" xfId="0" applyNumberFormat="1" applyFont="1" applyFill="1" applyBorder="1" applyAlignment="1">
      <alignment vertical="center"/>
    </xf>
    <xf numFmtId="14" fontId="12" fillId="2" borderId="8" xfId="0" applyNumberFormat="1" applyFont="1" applyFill="1" applyBorder="1" applyAlignment="1">
      <alignment horizontal="center" vertical="center" wrapText="1"/>
    </xf>
    <xf numFmtId="0" fontId="13" fillId="2" borderId="8" xfId="0" quotePrefix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3" fontId="19" fillId="2" borderId="8" xfId="0" applyNumberFormat="1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14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9" xfId="0" applyFont="1" applyFill="1" applyBorder="1" applyAlignment="1">
      <alignment horizontal="center" vertical="center" wrapText="1"/>
    </xf>
    <xf numFmtId="0" fontId="16" fillId="0" borderId="10" xfId="0" applyFont="1" applyFill="1" applyBorder="1" applyAlignment="1">
      <alignment horizontal="center" vertical="center" wrapText="1"/>
    </xf>
    <xf numFmtId="0" fontId="16" fillId="0" borderId="11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/>
    </xf>
    <xf numFmtId="0" fontId="16" fillId="0" borderId="1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/>
    </xf>
    <xf numFmtId="0" fontId="21" fillId="0" borderId="7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wrapText="1"/>
    </xf>
    <xf numFmtId="0" fontId="24" fillId="0" borderId="0" xfId="0" applyFont="1" applyAlignment="1">
      <alignment horizontal="center"/>
    </xf>
    <xf numFmtId="0" fontId="21" fillId="0" borderId="7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276225</xdr:colOff>
      <xdr:row>2</xdr:row>
      <xdr:rowOff>0</xdr:rowOff>
    </xdr:from>
    <xdr:to>
      <xdr:col>10</xdr:col>
      <xdr:colOff>523875</xdr:colOff>
      <xdr:row>2</xdr:row>
      <xdr:rowOff>0</xdr:rowOff>
    </xdr:to>
    <xdr:cxnSp macro="">
      <xdr:nvCxnSpPr>
        <xdr:cNvPr id="2" name="Straight Connector 1"/>
        <xdr:cNvCxnSpPr/>
      </xdr:nvCxnSpPr>
      <xdr:spPr>
        <a:xfrm>
          <a:off x="5495925" y="419100"/>
          <a:ext cx="174307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742950</xdr:colOff>
      <xdr:row>2</xdr:row>
      <xdr:rowOff>19050</xdr:rowOff>
    </xdr:from>
    <xdr:to>
      <xdr:col>3</xdr:col>
      <xdr:colOff>285750</xdr:colOff>
      <xdr:row>2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123825</xdr:colOff>
      <xdr:row>2</xdr:row>
      <xdr:rowOff>9525</xdr:rowOff>
    </xdr:from>
    <xdr:to>
      <xdr:col>11</xdr:col>
      <xdr:colOff>485775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353050" y="428625"/>
          <a:ext cx="14287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180975</xdr:colOff>
      <xdr:row>2</xdr:row>
      <xdr:rowOff>28575</xdr:rowOff>
    </xdr:from>
    <xdr:to>
      <xdr:col>4</xdr:col>
      <xdr:colOff>38100</xdr:colOff>
      <xdr:row>2</xdr:row>
      <xdr:rowOff>28575</xdr:rowOff>
    </xdr:to>
    <xdr:cxnSp macro="">
      <xdr:nvCxnSpPr>
        <xdr:cNvPr id="3" name="Straight Connector 2"/>
        <xdr:cNvCxnSpPr/>
      </xdr:nvCxnSpPr>
      <xdr:spPr>
        <a:xfrm>
          <a:off x="552450" y="447675"/>
          <a:ext cx="243840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304800</xdr:colOff>
      <xdr:row>2</xdr:row>
      <xdr:rowOff>0</xdr:rowOff>
    </xdr:from>
    <xdr:to>
      <xdr:col>9</xdr:col>
      <xdr:colOff>638175</xdr:colOff>
      <xdr:row>2</xdr:row>
      <xdr:rowOff>1588</xdr:rowOff>
    </xdr:to>
    <xdr:cxnSp macro="">
      <xdr:nvCxnSpPr>
        <xdr:cNvPr id="2" name="Straight Connector 1"/>
        <xdr:cNvCxnSpPr/>
      </xdr:nvCxnSpPr>
      <xdr:spPr>
        <a:xfrm>
          <a:off x="5591175" y="4000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476250</xdr:colOff>
      <xdr:row>2</xdr:row>
      <xdr:rowOff>0</xdr:rowOff>
    </xdr:from>
    <xdr:to>
      <xdr:col>2</xdr:col>
      <xdr:colOff>819150</xdr:colOff>
      <xdr:row>2</xdr:row>
      <xdr:rowOff>1588</xdr:rowOff>
    </xdr:to>
    <xdr:cxnSp macro="">
      <xdr:nvCxnSpPr>
        <xdr:cNvPr id="3" name="Straight Connector 2"/>
        <xdr:cNvCxnSpPr/>
      </xdr:nvCxnSpPr>
      <xdr:spPr>
        <a:xfrm>
          <a:off x="819150" y="400050"/>
          <a:ext cx="17716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99"/>
  <sheetViews>
    <sheetView tabSelected="1" topLeftCell="A4" workbookViewId="0">
      <selection activeCell="C7" sqref="C7"/>
    </sheetView>
  </sheetViews>
  <sheetFormatPr defaultRowHeight="15"/>
  <cols>
    <col min="1" max="1" width="4.28515625" style="12" customWidth="1"/>
    <col min="2" max="2" width="25.28515625" style="12" customWidth="1"/>
    <col min="3" max="3" width="11" style="12" customWidth="1"/>
    <col min="4" max="4" width="8.28515625" style="12" customWidth="1"/>
    <col min="5" max="5" width="0.7109375" style="12" hidden="1" customWidth="1"/>
    <col min="6" max="6" width="9.42578125" style="12" customWidth="1"/>
    <col min="7" max="7" width="9.85546875" style="12" customWidth="1"/>
    <col min="8" max="8" width="10.140625" style="12" customWidth="1"/>
    <col min="9" max="9" width="10.7109375" style="12" customWidth="1"/>
    <col min="10" max="10" width="11.7109375" style="12" customWidth="1"/>
    <col min="11" max="11" width="10.85546875" style="12" customWidth="1"/>
    <col min="12" max="12" width="10.7109375" style="12" customWidth="1"/>
    <col min="13" max="16384" width="9.140625" style="12"/>
  </cols>
  <sheetData>
    <row r="1" spans="1:12" ht="16.5">
      <c r="A1" s="75" t="s">
        <v>0</v>
      </c>
      <c r="B1" s="75"/>
      <c r="C1" s="75"/>
      <c r="D1" s="75"/>
      <c r="E1" s="75"/>
      <c r="F1" s="75"/>
      <c r="G1" s="1"/>
      <c r="H1" s="76" t="s">
        <v>1</v>
      </c>
      <c r="I1" s="76"/>
      <c r="J1" s="76"/>
      <c r="K1" s="76"/>
      <c r="L1" s="76"/>
    </row>
    <row r="2" spans="1:12" ht="16.5">
      <c r="A2" s="76" t="s">
        <v>2</v>
      </c>
      <c r="B2" s="76"/>
      <c r="C2" s="76"/>
      <c r="D2" s="76"/>
      <c r="E2" s="76"/>
      <c r="F2" s="76"/>
      <c r="G2" s="1"/>
      <c r="H2" s="76" t="s">
        <v>3</v>
      </c>
      <c r="I2" s="76"/>
      <c r="J2" s="76"/>
      <c r="K2" s="76"/>
      <c r="L2" s="76"/>
    </row>
    <row r="3" spans="1:12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>
      <c r="A4" s="76" t="s">
        <v>4</v>
      </c>
      <c r="B4" s="76"/>
      <c r="C4" s="76"/>
      <c r="D4" s="76"/>
      <c r="E4" s="76"/>
      <c r="F4" s="76"/>
      <c r="G4" s="76"/>
      <c r="H4" s="76"/>
      <c r="I4" s="76"/>
      <c r="J4" s="76"/>
      <c r="K4" s="76"/>
      <c r="L4" s="76"/>
    </row>
    <row r="5" spans="1:12" ht="16.5">
      <c r="A5" s="1"/>
      <c r="B5" s="1"/>
      <c r="C5" s="57" t="s">
        <v>171</v>
      </c>
      <c r="D5" s="57"/>
      <c r="E5" s="57"/>
      <c r="F5" s="57"/>
      <c r="G5" s="57"/>
      <c r="H5" s="57"/>
      <c r="I5" s="57"/>
      <c r="J5" s="1"/>
      <c r="K5" s="1"/>
      <c r="L5" s="1"/>
    </row>
    <row r="6" spans="1:12" ht="16.5">
      <c r="A6" s="1"/>
      <c r="B6" s="1"/>
      <c r="C6" s="65" t="s">
        <v>174</v>
      </c>
      <c r="D6" s="65"/>
      <c r="E6" s="65"/>
      <c r="F6" s="65"/>
      <c r="G6" s="65"/>
      <c r="H6" s="65"/>
      <c r="I6" s="65"/>
      <c r="J6" s="1"/>
      <c r="K6" s="1"/>
      <c r="L6" s="1"/>
    </row>
    <row r="7" spans="1:12" ht="16.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>
      <c r="A8" s="69" t="s">
        <v>5</v>
      </c>
      <c r="B8" s="69" t="s">
        <v>6</v>
      </c>
      <c r="C8" s="69" t="s">
        <v>7</v>
      </c>
      <c r="D8" s="72" t="s">
        <v>8</v>
      </c>
      <c r="E8" s="72" t="s">
        <v>9</v>
      </c>
      <c r="F8" s="66" t="s">
        <v>10</v>
      </c>
      <c r="G8" s="69" t="s">
        <v>11</v>
      </c>
      <c r="H8" s="58" t="s">
        <v>12</v>
      </c>
      <c r="I8" s="59"/>
      <c r="J8" s="58" t="s">
        <v>13</v>
      </c>
      <c r="K8" s="59"/>
      <c r="L8" s="62" t="s">
        <v>14</v>
      </c>
    </row>
    <row r="9" spans="1:12">
      <c r="A9" s="70"/>
      <c r="B9" s="70"/>
      <c r="C9" s="70"/>
      <c r="D9" s="73"/>
      <c r="E9" s="73"/>
      <c r="F9" s="67"/>
      <c r="G9" s="70"/>
      <c r="H9" s="60"/>
      <c r="I9" s="61"/>
      <c r="J9" s="60"/>
      <c r="K9" s="61"/>
      <c r="L9" s="63"/>
    </row>
    <row r="10" spans="1:12">
      <c r="A10" s="71"/>
      <c r="B10" s="71"/>
      <c r="C10" s="71"/>
      <c r="D10" s="74"/>
      <c r="E10" s="74"/>
      <c r="F10" s="68"/>
      <c r="G10" s="71"/>
      <c r="H10" s="2" t="s">
        <v>15</v>
      </c>
      <c r="I10" s="3" t="s">
        <v>16</v>
      </c>
      <c r="J10" s="2" t="s">
        <v>15</v>
      </c>
      <c r="K10" s="3" t="s">
        <v>16</v>
      </c>
      <c r="L10" s="64"/>
    </row>
    <row r="11" spans="1:12">
      <c r="A11" s="3" t="s">
        <v>17</v>
      </c>
      <c r="B11" s="3" t="s">
        <v>18</v>
      </c>
      <c r="C11" s="3" t="s">
        <v>19</v>
      </c>
      <c r="D11" s="3" t="s">
        <v>20</v>
      </c>
      <c r="E11" s="4"/>
      <c r="F11" s="3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6">
        <v>6</v>
      </c>
    </row>
    <row r="12" spans="1:12">
      <c r="A12" s="7">
        <v>1</v>
      </c>
      <c r="B12" s="9" t="s">
        <v>84</v>
      </c>
      <c r="C12" s="7" t="s">
        <v>96</v>
      </c>
      <c r="D12" s="10">
        <v>1997</v>
      </c>
      <c r="E12" s="10" t="s">
        <v>83</v>
      </c>
      <c r="F12" s="8" t="s">
        <v>28</v>
      </c>
      <c r="G12" s="11">
        <v>850000</v>
      </c>
      <c r="H12" s="8">
        <v>1</v>
      </c>
      <c r="I12" s="11">
        <f t="shared" ref="I12:I83" si="0">G12*H12</f>
        <v>850000</v>
      </c>
      <c r="J12" s="8">
        <v>1</v>
      </c>
      <c r="K12" s="11">
        <f t="shared" ref="K12:K77" si="1">J12*G12</f>
        <v>850000</v>
      </c>
      <c r="L12" s="8"/>
    </row>
    <row r="13" spans="1:12">
      <c r="A13" s="7">
        <v>2</v>
      </c>
      <c r="B13" s="9" t="s">
        <v>97</v>
      </c>
      <c r="C13" s="7" t="s">
        <v>98</v>
      </c>
      <c r="D13" s="10">
        <v>1997</v>
      </c>
      <c r="E13" s="10" t="s">
        <v>83</v>
      </c>
      <c r="F13" s="8" t="s">
        <v>28</v>
      </c>
      <c r="G13" s="11">
        <v>2600000</v>
      </c>
      <c r="H13" s="8">
        <v>3</v>
      </c>
      <c r="I13" s="11">
        <f t="shared" si="0"/>
        <v>7800000</v>
      </c>
      <c r="J13" s="8">
        <v>3</v>
      </c>
      <c r="K13" s="11">
        <f t="shared" si="1"/>
        <v>7800000</v>
      </c>
      <c r="L13" s="8"/>
    </row>
    <row r="14" spans="1:12">
      <c r="A14" s="7">
        <v>3</v>
      </c>
      <c r="B14" s="9" t="s">
        <v>29</v>
      </c>
      <c r="C14" s="7" t="s">
        <v>30</v>
      </c>
      <c r="D14" s="10">
        <v>1996</v>
      </c>
      <c r="E14" s="10" t="s">
        <v>83</v>
      </c>
      <c r="F14" s="8" t="s">
        <v>28</v>
      </c>
      <c r="G14" s="11">
        <v>1421000</v>
      </c>
      <c r="H14" s="8">
        <v>15</v>
      </c>
      <c r="I14" s="11">
        <f t="shared" si="0"/>
        <v>21315000</v>
      </c>
      <c r="J14" s="8">
        <v>15</v>
      </c>
      <c r="K14" s="11">
        <f t="shared" si="1"/>
        <v>21315000</v>
      </c>
      <c r="L14" s="8"/>
    </row>
    <row r="15" spans="1:12">
      <c r="A15" s="7">
        <v>4</v>
      </c>
      <c r="B15" s="9" t="s">
        <v>29</v>
      </c>
      <c r="C15" s="7" t="s">
        <v>30</v>
      </c>
      <c r="D15" s="10">
        <v>1996</v>
      </c>
      <c r="E15" s="10" t="s">
        <v>83</v>
      </c>
      <c r="F15" s="8" t="s">
        <v>28</v>
      </c>
      <c r="G15" s="11">
        <v>1421000</v>
      </c>
      <c r="H15" s="8">
        <v>2</v>
      </c>
      <c r="I15" s="11">
        <f t="shared" si="0"/>
        <v>2842000</v>
      </c>
      <c r="J15" s="8">
        <v>2</v>
      </c>
      <c r="K15" s="11">
        <f t="shared" si="1"/>
        <v>2842000</v>
      </c>
      <c r="L15" s="8"/>
    </row>
    <row r="16" spans="1:12">
      <c r="A16" s="7">
        <v>5</v>
      </c>
      <c r="B16" s="9" t="s">
        <v>40</v>
      </c>
      <c r="C16" s="7" t="s">
        <v>99</v>
      </c>
      <c r="D16" s="10">
        <v>1995</v>
      </c>
      <c r="E16" s="10" t="s">
        <v>83</v>
      </c>
      <c r="F16" s="8" t="s">
        <v>28</v>
      </c>
      <c r="G16" s="11">
        <v>800000</v>
      </c>
      <c r="H16" s="8">
        <v>6</v>
      </c>
      <c r="I16" s="11">
        <f t="shared" si="0"/>
        <v>4800000</v>
      </c>
      <c r="J16" s="8">
        <v>6</v>
      </c>
      <c r="K16" s="11">
        <f t="shared" si="1"/>
        <v>4800000</v>
      </c>
      <c r="L16" s="8"/>
    </row>
    <row r="17" spans="1:12">
      <c r="A17" s="7">
        <v>6</v>
      </c>
      <c r="B17" s="9" t="s">
        <v>44</v>
      </c>
      <c r="C17" s="7" t="s">
        <v>100</v>
      </c>
      <c r="D17" s="10"/>
      <c r="E17" s="10" t="s">
        <v>83</v>
      </c>
      <c r="F17" s="8" t="s">
        <v>28</v>
      </c>
      <c r="G17" s="11">
        <v>160000</v>
      </c>
      <c r="H17" s="8">
        <v>5</v>
      </c>
      <c r="I17" s="11">
        <f t="shared" si="0"/>
        <v>800000</v>
      </c>
      <c r="J17" s="8">
        <v>5</v>
      </c>
      <c r="K17" s="11">
        <f t="shared" si="1"/>
        <v>800000</v>
      </c>
      <c r="L17" s="8"/>
    </row>
    <row r="18" spans="1:12">
      <c r="A18" s="7">
        <v>7</v>
      </c>
      <c r="B18" s="9" t="s">
        <v>101</v>
      </c>
      <c r="C18" s="8">
        <v>5000633</v>
      </c>
      <c r="D18" s="10">
        <v>1999</v>
      </c>
      <c r="E18" s="10" t="s">
        <v>83</v>
      </c>
      <c r="F18" s="8" t="s">
        <v>28</v>
      </c>
      <c r="G18" s="11">
        <v>4840000</v>
      </c>
      <c r="H18" s="8">
        <v>5</v>
      </c>
      <c r="I18" s="11">
        <f t="shared" si="0"/>
        <v>24200000</v>
      </c>
      <c r="J18" s="8">
        <v>5</v>
      </c>
      <c r="K18" s="11">
        <f t="shared" si="1"/>
        <v>24200000</v>
      </c>
      <c r="L18" s="8"/>
    </row>
    <row r="19" spans="1:12">
      <c r="A19" s="7">
        <v>8</v>
      </c>
      <c r="B19" s="9" t="s">
        <v>101</v>
      </c>
      <c r="C19" s="8">
        <v>5000642</v>
      </c>
      <c r="D19" s="10">
        <v>1999</v>
      </c>
      <c r="E19" s="10" t="s">
        <v>83</v>
      </c>
      <c r="F19" s="8" t="s">
        <v>28</v>
      </c>
      <c r="G19" s="11">
        <v>4840000</v>
      </c>
      <c r="H19" s="8">
        <v>1</v>
      </c>
      <c r="I19" s="11">
        <f t="shared" si="0"/>
        <v>4840000</v>
      </c>
      <c r="J19" s="8">
        <v>1</v>
      </c>
      <c r="K19" s="11">
        <f t="shared" si="1"/>
        <v>4840000</v>
      </c>
      <c r="L19" s="8"/>
    </row>
    <row r="20" spans="1:12">
      <c r="A20" s="7">
        <v>9</v>
      </c>
      <c r="B20" s="9" t="s">
        <v>102</v>
      </c>
      <c r="C20" s="8">
        <v>5000646</v>
      </c>
      <c r="D20" s="10">
        <v>1999</v>
      </c>
      <c r="E20" s="10" t="s">
        <v>83</v>
      </c>
      <c r="F20" s="8" t="s">
        <v>28</v>
      </c>
      <c r="G20" s="11">
        <v>700000</v>
      </c>
      <c r="H20" s="8">
        <v>1</v>
      </c>
      <c r="I20" s="11">
        <f t="shared" si="0"/>
        <v>700000</v>
      </c>
      <c r="J20" s="8">
        <v>1</v>
      </c>
      <c r="K20" s="11">
        <f t="shared" si="1"/>
        <v>700000</v>
      </c>
      <c r="L20" s="8"/>
    </row>
    <row r="21" spans="1:12">
      <c r="A21" s="7">
        <v>10</v>
      </c>
      <c r="B21" s="9" t="s">
        <v>32</v>
      </c>
      <c r="C21" s="8">
        <v>5000885</v>
      </c>
      <c r="D21" s="10">
        <v>2001</v>
      </c>
      <c r="E21" s="10" t="s">
        <v>83</v>
      </c>
      <c r="F21" s="8" t="s">
        <v>28</v>
      </c>
      <c r="G21" s="11">
        <v>949699</v>
      </c>
      <c r="H21" s="8">
        <v>6</v>
      </c>
      <c r="I21" s="11">
        <f t="shared" si="0"/>
        <v>5698194</v>
      </c>
      <c r="J21" s="8">
        <v>6</v>
      </c>
      <c r="K21" s="11">
        <f t="shared" si="1"/>
        <v>5698194</v>
      </c>
      <c r="L21" s="8"/>
    </row>
    <row r="22" spans="1:12">
      <c r="A22" s="7">
        <v>11</v>
      </c>
      <c r="B22" s="9" t="s">
        <v>31</v>
      </c>
      <c r="C22" s="8">
        <v>5000889</v>
      </c>
      <c r="D22" s="10">
        <v>2001</v>
      </c>
      <c r="E22" s="10" t="s">
        <v>83</v>
      </c>
      <c r="F22" s="8" t="s">
        <v>28</v>
      </c>
      <c r="G22" s="11">
        <v>1400000</v>
      </c>
      <c r="H22" s="8">
        <v>10</v>
      </c>
      <c r="I22" s="11">
        <f t="shared" si="0"/>
        <v>14000000</v>
      </c>
      <c r="J22" s="8">
        <v>10</v>
      </c>
      <c r="K22" s="11">
        <f t="shared" si="1"/>
        <v>14000000</v>
      </c>
      <c r="L22" s="8"/>
    </row>
    <row r="23" spans="1:12">
      <c r="A23" s="7">
        <v>12</v>
      </c>
      <c r="B23" s="9" t="s">
        <v>43</v>
      </c>
      <c r="C23" s="8">
        <v>5000950</v>
      </c>
      <c r="D23" s="10">
        <v>2002</v>
      </c>
      <c r="E23" s="10" t="s">
        <v>83</v>
      </c>
      <c r="F23" s="8" t="s">
        <v>28</v>
      </c>
      <c r="G23" s="11">
        <v>345000</v>
      </c>
      <c r="H23" s="8">
        <v>1</v>
      </c>
      <c r="I23" s="11">
        <f t="shared" si="0"/>
        <v>345000</v>
      </c>
      <c r="J23" s="8">
        <v>1</v>
      </c>
      <c r="K23" s="11">
        <f t="shared" si="1"/>
        <v>345000</v>
      </c>
      <c r="L23" s="8"/>
    </row>
    <row r="24" spans="1:12">
      <c r="A24" s="7">
        <v>13</v>
      </c>
      <c r="B24" s="9" t="s">
        <v>32</v>
      </c>
      <c r="C24" s="8">
        <v>5000982</v>
      </c>
      <c r="D24" s="10">
        <v>2002</v>
      </c>
      <c r="E24" s="10" t="s">
        <v>83</v>
      </c>
      <c r="F24" s="8" t="s">
        <v>28</v>
      </c>
      <c r="G24" s="11">
        <v>950000</v>
      </c>
      <c r="H24" s="8">
        <v>2</v>
      </c>
      <c r="I24" s="11">
        <f t="shared" si="0"/>
        <v>1900000</v>
      </c>
      <c r="J24" s="8">
        <v>2</v>
      </c>
      <c r="K24" s="11">
        <f t="shared" si="1"/>
        <v>1900000</v>
      </c>
      <c r="L24" s="8"/>
    </row>
    <row r="25" spans="1:12">
      <c r="A25" s="7">
        <v>14</v>
      </c>
      <c r="B25" s="9" t="s">
        <v>78</v>
      </c>
      <c r="C25" s="8">
        <v>5000983</v>
      </c>
      <c r="D25" s="10">
        <v>2002</v>
      </c>
      <c r="E25" s="10" t="s">
        <v>83</v>
      </c>
      <c r="F25" s="8" t="s">
        <v>28</v>
      </c>
      <c r="G25" s="11">
        <v>1050000</v>
      </c>
      <c r="H25" s="8">
        <v>2</v>
      </c>
      <c r="I25" s="11">
        <f t="shared" si="0"/>
        <v>2100000</v>
      </c>
      <c r="J25" s="8">
        <v>2</v>
      </c>
      <c r="K25" s="11">
        <f t="shared" si="1"/>
        <v>2100000</v>
      </c>
      <c r="L25" s="8"/>
    </row>
    <row r="26" spans="1:12">
      <c r="A26" s="7">
        <v>15</v>
      </c>
      <c r="B26" s="9" t="s">
        <v>31</v>
      </c>
      <c r="C26" s="8">
        <v>5000988</v>
      </c>
      <c r="D26" s="10">
        <v>2002</v>
      </c>
      <c r="E26" s="10" t="s">
        <v>83</v>
      </c>
      <c r="F26" s="8" t="s">
        <v>28</v>
      </c>
      <c r="G26" s="11">
        <v>1346000</v>
      </c>
      <c r="H26" s="8">
        <v>2</v>
      </c>
      <c r="I26" s="11">
        <f t="shared" si="0"/>
        <v>2692000</v>
      </c>
      <c r="J26" s="8">
        <v>2</v>
      </c>
      <c r="K26" s="11">
        <f t="shared" si="1"/>
        <v>2692000</v>
      </c>
      <c r="L26" s="8"/>
    </row>
    <row r="27" spans="1:12">
      <c r="A27" s="7">
        <v>16</v>
      </c>
      <c r="B27" s="9" t="s">
        <v>31</v>
      </c>
      <c r="C27" s="8">
        <v>5000988</v>
      </c>
      <c r="D27" s="10">
        <v>2002</v>
      </c>
      <c r="E27" s="10" t="s">
        <v>83</v>
      </c>
      <c r="F27" s="8" t="s">
        <v>28</v>
      </c>
      <c r="G27" s="11">
        <v>1346000</v>
      </c>
      <c r="H27" s="8">
        <v>3</v>
      </c>
      <c r="I27" s="11">
        <f t="shared" si="0"/>
        <v>4038000</v>
      </c>
      <c r="J27" s="8">
        <v>3</v>
      </c>
      <c r="K27" s="11">
        <f t="shared" si="1"/>
        <v>4038000</v>
      </c>
      <c r="L27" s="8"/>
    </row>
    <row r="28" spans="1:12">
      <c r="A28" s="7">
        <v>17</v>
      </c>
      <c r="B28" s="9" t="s">
        <v>33</v>
      </c>
      <c r="C28" s="8">
        <v>5001004</v>
      </c>
      <c r="D28" s="10">
        <v>2002</v>
      </c>
      <c r="E28" s="10" t="s">
        <v>83</v>
      </c>
      <c r="F28" s="8" t="s">
        <v>27</v>
      </c>
      <c r="G28" s="11">
        <v>462000</v>
      </c>
      <c r="H28" s="8">
        <v>75</v>
      </c>
      <c r="I28" s="11">
        <f t="shared" si="0"/>
        <v>34650000</v>
      </c>
      <c r="J28" s="8">
        <v>75</v>
      </c>
      <c r="K28" s="11">
        <f t="shared" si="1"/>
        <v>34650000</v>
      </c>
      <c r="L28" s="8"/>
    </row>
    <row r="29" spans="1:12">
      <c r="A29" s="7">
        <v>18</v>
      </c>
      <c r="B29" s="9" t="s">
        <v>33</v>
      </c>
      <c r="C29" s="8">
        <v>5001004</v>
      </c>
      <c r="D29" s="10">
        <v>2002</v>
      </c>
      <c r="E29" s="10" t="s">
        <v>83</v>
      </c>
      <c r="F29" s="8" t="s">
        <v>27</v>
      </c>
      <c r="G29" s="11">
        <v>462000</v>
      </c>
      <c r="H29" s="8">
        <v>142</v>
      </c>
      <c r="I29" s="11">
        <f t="shared" si="0"/>
        <v>65604000</v>
      </c>
      <c r="J29" s="8">
        <v>142</v>
      </c>
      <c r="K29" s="11">
        <f t="shared" si="1"/>
        <v>65604000</v>
      </c>
      <c r="L29" s="8"/>
    </row>
    <row r="30" spans="1:12">
      <c r="A30" s="7">
        <v>19</v>
      </c>
      <c r="B30" s="9" t="s">
        <v>34</v>
      </c>
      <c r="C30" s="8">
        <v>5001005</v>
      </c>
      <c r="D30" s="10">
        <v>2002</v>
      </c>
      <c r="E30" s="10" t="s">
        <v>83</v>
      </c>
      <c r="F30" s="8" t="s">
        <v>27</v>
      </c>
      <c r="G30" s="11">
        <v>780150</v>
      </c>
      <c r="H30" s="8">
        <v>13</v>
      </c>
      <c r="I30" s="11">
        <f t="shared" si="0"/>
        <v>10141950</v>
      </c>
      <c r="J30" s="8">
        <v>13</v>
      </c>
      <c r="K30" s="11">
        <f t="shared" si="1"/>
        <v>10141950</v>
      </c>
      <c r="L30" s="8"/>
    </row>
    <row r="31" spans="1:12">
      <c r="A31" s="7">
        <v>20</v>
      </c>
      <c r="B31" s="9" t="s">
        <v>103</v>
      </c>
      <c r="C31" s="8">
        <v>5001006</v>
      </c>
      <c r="D31" s="10">
        <v>2002</v>
      </c>
      <c r="E31" s="10" t="s">
        <v>83</v>
      </c>
      <c r="F31" s="8" t="s">
        <v>28</v>
      </c>
      <c r="G31" s="11">
        <v>2453000</v>
      </c>
      <c r="H31" s="8">
        <v>30</v>
      </c>
      <c r="I31" s="11">
        <f t="shared" si="0"/>
        <v>73590000</v>
      </c>
      <c r="J31" s="8">
        <v>30</v>
      </c>
      <c r="K31" s="11">
        <f t="shared" si="1"/>
        <v>73590000</v>
      </c>
      <c r="L31" s="8"/>
    </row>
    <row r="32" spans="1:12">
      <c r="A32" s="7">
        <v>21</v>
      </c>
      <c r="B32" s="9" t="s">
        <v>104</v>
      </c>
      <c r="C32" s="8">
        <v>5001007</v>
      </c>
      <c r="D32" s="10">
        <v>2002</v>
      </c>
      <c r="E32" s="10" t="s">
        <v>83</v>
      </c>
      <c r="F32" s="8" t="s">
        <v>28</v>
      </c>
      <c r="G32" s="11">
        <v>1650000</v>
      </c>
      <c r="H32" s="8">
        <v>17</v>
      </c>
      <c r="I32" s="11">
        <f t="shared" si="0"/>
        <v>28050000</v>
      </c>
      <c r="J32" s="8">
        <v>17</v>
      </c>
      <c r="K32" s="11">
        <f t="shared" si="1"/>
        <v>28050000</v>
      </c>
      <c r="L32" s="8"/>
    </row>
    <row r="33" spans="1:12">
      <c r="A33" s="7">
        <v>22</v>
      </c>
      <c r="B33" s="9" t="s">
        <v>31</v>
      </c>
      <c r="C33" s="8">
        <v>5001008</v>
      </c>
      <c r="D33" s="10">
        <v>2002</v>
      </c>
      <c r="E33" s="10" t="s">
        <v>83</v>
      </c>
      <c r="F33" s="8" t="s">
        <v>28</v>
      </c>
      <c r="G33" s="11">
        <v>1459500</v>
      </c>
      <c r="H33" s="8">
        <v>10</v>
      </c>
      <c r="I33" s="11">
        <f t="shared" si="0"/>
        <v>14595000</v>
      </c>
      <c r="J33" s="8">
        <v>10</v>
      </c>
      <c r="K33" s="11">
        <f t="shared" si="1"/>
        <v>14595000</v>
      </c>
      <c r="L33" s="8"/>
    </row>
    <row r="34" spans="1:12">
      <c r="A34" s="7">
        <v>23</v>
      </c>
      <c r="B34" s="9" t="s">
        <v>105</v>
      </c>
      <c r="C34" s="8">
        <v>5001034</v>
      </c>
      <c r="D34" s="10">
        <v>2003</v>
      </c>
      <c r="E34" s="10" t="s">
        <v>83</v>
      </c>
      <c r="F34" s="8" t="s">
        <v>28</v>
      </c>
      <c r="G34" s="11">
        <v>2541000</v>
      </c>
      <c r="H34" s="8">
        <v>12</v>
      </c>
      <c r="I34" s="11">
        <f t="shared" si="0"/>
        <v>30492000</v>
      </c>
      <c r="J34" s="8">
        <v>12</v>
      </c>
      <c r="K34" s="11">
        <f t="shared" si="1"/>
        <v>30492000</v>
      </c>
      <c r="L34" s="8"/>
    </row>
    <row r="35" spans="1:12">
      <c r="A35" s="7">
        <v>24</v>
      </c>
      <c r="B35" s="9" t="s">
        <v>32</v>
      </c>
      <c r="C35" s="8">
        <v>5001040</v>
      </c>
      <c r="D35" s="10">
        <v>2003</v>
      </c>
      <c r="E35" s="10" t="s">
        <v>83</v>
      </c>
      <c r="F35" s="8" t="s">
        <v>28</v>
      </c>
      <c r="G35" s="11">
        <v>1980000</v>
      </c>
      <c r="H35" s="8">
        <v>6</v>
      </c>
      <c r="I35" s="11">
        <f t="shared" si="0"/>
        <v>11880000</v>
      </c>
      <c r="J35" s="8">
        <v>6</v>
      </c>
      <c r="K35" s="11">
        <f t="shared" si="1"/>
        <v>11880000</v>
      </c>
      <c r="L35" s="8"/>
    </row>
    <row r="36" spans="1:12">
      <c r="A36" s="7">
        <v>25</v>
      </c>
      <c r="B36" s="9" t="s">
        <v>106</v>
      </c>
      <c r="C36" s="8">
        <v>5001043</v>
      </c>
      <c r="D36" s="10">
        <v>2003</v>
      </c>
      <c r="E36" s="10" t="s">
        <v>83</v>
      </c>
      <c r="F36" s="8" t="s">
        <v>28</v>
      </c>
      <c r="G36" s="11">
        <v>3885000</v>
      </c>
      <c r="H36" s="8">
        <v>1</v>
      </c>
      <c r="I36" s="11">
        <f t="shared" si="0"/>
        <v>3885000</v>
      </c>
      <c r="J36" s="8">
        <v>1</v>
      </c>
      <c r="K36" s="11">
        <f t="shared" si="1"/>
        <v>3885000</v>
      </c>
      <c r="L36" s="8"/>
    </row>
    <row r="37" spans="1:12">
      <c r="A37" s="7">
        <v>26</v>
      </c>
      <c r="B37" s="9" t="s">
        <v>35</v>
      </c>
      <c r="C37" s="8">
        <v>5001046</v>
      </c>
      <c r="D37" s="10">
        <v>2003</v>
      </c>
      <c r="E37" s="10" t="s">
        <v>83</v>
      </c>
      <c r="F37" s="8" t="s">
        <v>28</v>
      </c>
      <c r="G37" s="11">
        <v>3850000</v>
      </c>
      <c r="H37" s="8">
        <v>1</v>
      </c>
      <c r="I37" s="11">
        <f t="shared" si="0"/>
        <v>3850000</v>
      </c>
      <c r="J37" s="8">
        <v>1</v>
      </c>
      <c r="K37" s="11">
        <f t="shared" si="1"/>
        <v>3850000</v>
      </c>
      <c r="L37" s="8"/>
    </row>
    <row r="38" spans="1:12">
      <c r="A38" s="7">
        <v>27</v>
      </c>
      <c r="B38" s="9" t="s">
        <v>107</v>
      </c>
      <c r="C38" s="8">
        <v>5001047</v>
      </c>
      <c r="D38" s="10">
        <v>2003</v>
      </c>
      <c r="E38" s="10" t="s">
        <v>83</v>
      </c>
      <c r="F38" s="8" t="s">
        <v>28</v>
      </c>
      <c r="G38" s="11">
        <v>2625000</v>
      </c>
      <c r="H38" s="8">
        <v>6</v>
      </c>
      <c r="I38" s="11">
        <f t="shared" si="0"/>
        <v>15750000</v>
      </c>
      <c r="J38" s="8">
        <v>6</v>
      </c>
      <c r="K38" s="11">
        <f t="shared" si="1"/>
        <v>15750000</v>
      </c>
      <c r="L38" s="8"/>
    </row>
    <row r="39" spans="1:12">
      <c r="A39" s="7">
        <v>28</v>
      </c>
      <c r="B39" s="9" t="s">
        <v>105</v>
      </c>
      <c r="C39" s="8">
        <v>5001047</v>
      </c>
      <c r="D39" s="10">
        <v>2003</v>
      </c>
      <c r="E39" s="10" t="s">
        <v>83</v>
      </c>
      <c r="F39" s="8" t="s">
        <v>28</v>
      </c>
      <c r="G39" s="11">
        <v>2625000</v>
      </c>
      <c r="H39" s="8">
        <v>2</v>
      </c>
      <c r="I39" s="11">
        <f t="shared" si="0"/>
        <v>5250000</v>
      </c>
      <c r="J39" s="8">
        <v>2</v>
      </c>
      <c r="K39" s="11">
        <f t="shared" si="1"/>
        <v>5250000</v>
      </c>
      <c r="L39" s="8"/>
    </row>
    <row r="40" spans="1:12">
      <c r="A40" s="7">
        <v>29</v>
      </c>
      <c r="B40" s="9" t="s">
        <v>36</v>
      </c>
      <c r="C40" s="8">
        <v>5001052</v>
      </c>
      <c r="D40" s="10">
        <v>2003</v>
      </c>
      <c r="E40" s="10" t="s">
        <v>83</v>
      </c>
      <c r="F40" s="8" t="s">
        <v>28</v>
      </c>
      <c r="G40" s="11">
        <v>352000</v>
      </c>
      <c r="H40" s="8">
        <v>25</v>
      </c>
      <c r="I40" s="11">
        <f t="shared" si="0"/>
        <v>8800000</v>
      </c>
      <c r="J40" s="8">
        <v>25</v>
      </c>
      <c r="K40" s="11">
        <f t="shared" si="1"/>
        <v>8800000</v>
      </c>
      <c r="L40" s="8"/>
    </row>
    <row r="41" spans="1:12">
      <c r="A41" s="7">
        <v>30</v>
      </c>
      <c r="B41" s="9" t="s">
        <v>36</v>
      </c>
      <c r="C41" s="8">
        <v>5001052</v>
      </c>
      <c r="D41" s="10">
        <v>2003</v>
      </c>
      <c r="E41" s="10" t="s">
        <v>83</v>
      </c>
      <c r="F41" s="8" t="s">
        <v>28</v>
      </c>
      <c r="G41" s="11">
        <v>352000</v>
      </c>
      <c r="H41" s="8">
        <v>30</v>
      </c>
      <c r="I41" s="11">
        <f t="shared" si="0"/>
        <v>10560000</v>
      </c>
      <c r="J41" s="8">
        <v>30</v>
      </c>
      <c r="K41" s="11">
        <f t="shared" si="1"/>
        <v>10560000</v>
      </c>
      <c r="L41" s="8"/>
    </row>
    <row r="42" spans="1:12">
      <c r="A42" s="7">
        <v>31</v>
      </c>
      <c r="B42" s="9" t="s">
        <v>108</v>
      </c>
      <c r="C42" s="8">
        <v>5001067</v>
      </c>
      <c r="D42" s="10">
        <v>2003</v>
      </c>
      <c r="E42" s="10" t="s">
        <v>83</v>
      </c>
      <c r="F42" s="8" t="s">
        <v>28</v>
      </c>
      <c r="G42" s="11">
        <v>400000</v>
      </c>
      <c r="H42" s="8">
        <v>12</v>
      </c>
      <c r="I42" s="11">
        <f t="shared" si="0"/>
        <v>4800000</v>
      </c>
      <c r="J42" s="8">
        <v>12</v>
      </c>
      <c r="K42" s="11">
        <f t="shared" si="1"/>
        <v>4800000</v>
      </c>
      <c r="L42" s="8"/>
    </row>
    <row r="43" spans="1:12">
      <c r="A43" s="7">
        <v>32</v>
      </c>
      <c r="B43" s="9" t="s">
        <v>109</v>
      </c>
      <c r="C43" s="8">
        <v>5001092</v>
      </c>
      <c r="D43" s="10">
        <v>2003</v>
      </c>
      <c r="E43" s="10" t="s">
        <v>83</v>
      </c>
      <c r="F43" s="8" t="s">
        <v>28</v>
      </c>
      <c r="G43" s="11">
        <v>315000</v>
      </c>
      <c r="H43" s="8">
        <v>16</v>
      </c>
      <c r="I43" s="11">
        <f t="shared" si="0"/>
        <v>5040000</v>
      </c>
      <c r="J43" s="8">
        <v>16</v>
      </c>
      <c r="K43" s="11">
        <f t="shared" si="1"/>
        <v>5040000</v>
      </c>
      <c r="L43" s="8"/>
    </row>
    <row r="44" spans="1:12">
      <c r="A44" s="7">
        <v>33</v>
      </c>
      <c r="B44" s="9" t="s">
        <v>110</v>
      </c>
      <c r="C44" s="8">
        <v>5001106</v>
      </c>
      <c r="D44" s="10">
        <v>2004</v>
      </c>
      <c r="E44" s="10" t="s">
        <v>83</v>
      </c>
      <c r="F44" s="8" t="s">
        <v>28</v>
      </c>
      <c r="G44" s="11">
        <v>2730000</v>
      </c>
      <c r="H44" s="8">
        <v>2</v>
      </c>
      <c r="I44" s="11">
        <f t="shared" si="0"/>
        <v>5460000</v>
      </c>
      <c r="J44" s="8">
        <v>2</v>
      </c>
      <c r="K44" s="11">
        <f t="shared" si="1"/>
        <v>5460000</v>
      </c>
      <c r="L44" s="8"/>
    </row>
    <row r="45" spans="1:12">
      <c r="A45" s="7">
        <v>34</v>
      </c>
      <c r="B45" s="9" t="s">
        <v>36</v>
      </c>
      <c r="C45" s="8">
        <v>5001108</v>
      </c>
      <c r="D45" s="10">
        <v>2004</v>
      </c>
      <c r="E45" s="10" t="s">
        <v>83</v>
      </c>
      <c r="F45" s="8" t="s">
        <v>28</v>
      </c>
      <c r="G45" s="11">
        <v>399300</v>
      </c>
      <c r="H45" s="8">
        <v>10</v>
      </c>
      <c r="I45" s="11">
        <f t="shared" si="0"/>
        <v>3993000</v>
      </c>
      <c r="J45" s="8">
        <v>10</v>
      </c>
      <c r="K45" s="11">
        <f t="shared" si="1"/>
        <v>3993000</v>
      </c>
      <c r="L45" s="8"/>
    </row>
    <row r="46" spans="1:12" ht="24">
      <c r="A46" s="7">
        <v>35</v>
      </c>
      <c r="B46" s="9" t="s">
        <v>111</v>
      </c>
      <c r="C46" s="8">
        <v>5001110</v>
      </c>
      <c r="D46" s="10">
        <v>2004</v>
      </c>
      <c r="E46" s="10" t="s">
        <v>83</v>
      </c>
      <c r="F46" s="8" t="s">
        <v>28</v>
      </c>
      <c r="G46" s="11">
        <v>2782500</v>
      </c>
      <c r="H46" s="8">
        <v>15</v>
      </c>
      <c r="I46" s="11">
        <f t="shared" si="0"/>
        <v>41737500</v>
      </c>
      <c r="J46" s="8">
        <v>15</v>
      </c>
      <c r="K46" s="11">
        <f t="shared" si="1"/>
        <v>41737500</v>
      </c>
      <c r="L46" s="8"/>
    </row>
    <row r="47" spans="1:12">
      <c r="A47" s="7">
        <v>36</v>
      </c>
      <c r="B47" s="9" t="s">
        <v>42</v>
      </c>
      <c r="C47" s="8">
        <v>5001156</v>
      </c>
      <c r="D47" s="10">
        <v>2005</v>
      </c>
      <c r="E47" s="10" t="s">
        <v>83</v>
      </c>
      <c r="F47" s="8" t="s">
        <v>28</v>
      </c>
      <c r="G47" s="11">
        <v>70000</v>
      </c>
      <c r="H47" s="8">
        <v>233</v>
      </c>
      <c r="I47" s="11">
        <f t="shared" si="0"/>
        <v>16310000</v>
      </c>
      <c r="J47" s="8">
        <v>233</v>
      </c>
      <c r="K47" s="11">
        <f t="shared" si="1"/>
        <v>16310000</v>
      </c>
      <c r="L47" s="8"/>
    </row>
    <row r="48" spans="1:12">
      <c r="A48" s="7">
        <v>37</v>
      </c>
      <c r="B48" s="9" t="s">
        <v>112</v>
      </c>
      <c r="C48" s="8">
        <v>5001174</v>
      </c>
      <c r="D48" s="10">
        <v>2005</v>
      </c>
      <c r="E48" s="10" t="s">
        <v>83</v>
      </c>
      <c r="F48" s="8" t="s">
        <v>28</v>
      </c>
      <c r="G48" s="11">
        <v>1850000</v>
      </c>
      <c r="H48" s="8">
        <v>1</v>
      </c>
      <c r="I48" s="11">
        <f t="shared" si="0"/>
        <v>1850000</v>
      </c>
      <c r="J48" s="8">
        <v>1</v>
      </c>
      <c r="K48" s="11">
        <f t="shared" si="1"/>
        <v>1850000</v>
      </c>
      <c r="L48" s="8"/>
    </row>
    <row r="49" spans="1:12">
      <c r="A49" s="7">
        <v>38</v>
      </c>
      <c r="B49" s="9" t="s">
        <v>112</v>
      </c>
      <c r="C49" s="8">
        <v>5001174</v>
      </c>
      <c r="D49" s="10">
        <v>2005</v>
      </c>
      <c r="E49" s="10" t="s">
        <v>83</v>
      </c>
      <c r="F49" s="8" t="s">
        <v>28</v>
      </c>
      <c r="G49" s="11">
        <v>1850000</v>
      </c>
      <c r="H49" s="8">
        <v>1</v>
      </c>
      <c r="I49" s="11">
        <f t="shared" si="0"/>
        <v>1850000</v>
      </c>
      <c r="J49" s="8">
        <v>1</v>
      </c>
      <c r="K49" s="11">
        <f t="shared" si="1"/>
        <v>1850000</v>
      </c>
      <c r="L49" s="8"/>
    </row>
    <row r="50" spans="1:12">
      <c r="A50" s="7">
        <v>39</v>
      </c>
      <c r="B50" s="9" t="s">
        <v>113</v>
      </c>
      <c r="C50" s="8">
        <v>5001242</v>
      </c>
      <c r="D50" s="10">
        <v>2006</v>
      </c>
      <c r="E50" s="10" t="s">
        <v>83</v>
      </c>
      <c r="F50" s="8" t="s">
        <v>28</v>
      </c>
      <c r="G50" s="11">
        <v>2250000</v>
      </c>
      <c r="H50" s="8">
        <v>2</v>
      </c>
      <c r="I50" s="11">
        <f t="shared" si="0"/>
        <v>4500000</v>
      </c>
      <c r="J50" s="8">
        <v>2</v>
      </c>
      <c r="K50" s="11">
        <f t="shared" si="1"/>
        <v>4500000</v>
      </c>
      <c r="L50" s="8"/>
    </row>
    <row r="51" spans="1:12">
      <c r="A51" s="7">
        <v>40</v>
      </c>
      <c r="B51" s="9" t="s">
        <v>42</v>
      </c>
      <c r="C51" s="8">
        <v>5001333</v>
      </c>
      <c r="D51" s="10">
        <v>2006</v>
      </c>
      <c r="E51" s="10" t="s">
        <v>83</v>
      </c>
      <c r="F51" s="8" t="s">
        <v>28</v>
      </c>
      <c r="G51" s="11">
        <v>85000</v>
      </c>
      <c r="H51" s="8">
        <f>80-25</f>
        <v>55</v>
      </c>
      <c r="I51" s="11">
        <f t="shared" si="0"/>
        <v>4675000</v>
      </c>
      <c r="J51" s="8">
        <v>55</v>
      </c>
      <c r="K51" s="11">
        <f t="shared" si="1"/>
        <v>4675000</v>
      </c>
      <c r="L51" s="8"/>
    </row>
    <row r="52" spans="1:12">
      <c r="A52" s="7">
        <v>41</v>
      </c>
      <c r="B52" s="9" t="s">
        <v>114</v>
      </c>
      <c r="C52" s="8">
        <v>5001390</v>
      </c>
      <c r="D52" s="10">
        <v>2006</v>
      </c>
      <c r="E52" s="10" t="s">
        <v>83</v>
      </c>
      <c r="F52" s="8" t="s">
        <v>28</v>
      </c>
      <c r="G52" s="11">
        <v>825000</v>
      </c>
      <c r="H52" s="8">
        <v>5</v>
      </c>
      <c r="I52" s="11">
        <f t="shared" si="0"/>
        <v>4125000</v>
      </c>
      <c r="J52" s="8">
        <v>5</v>
      </c>
      <c r="K52" s="11">
        <f t="shared" si="1"/>
        <v>4125000</v>
      </c>
      <c r="L52" s="8"/>
    </row>
    <row r="53" spans="1:12">
      <c r="A53" s="7">
        <v>42</v>
      </c>
      <c r="B53" s="9" t="s">
        <v>115</v>
      </c>
      <c r="C53" s="8">
        <v>5001480</v>
      </c>
      <c r="D53" s="10">
        <v>2007</v>
      </c>
      <c r="E53" s="10" t="s">
        <v>83</v>
      </c>
      <c r="F53" s="8" t="s">
        <v>27</v>
      </c>
      <c r="G53" s="11">
        <v>550000</v>
      </c>
      <c r="H53" s="8">
        <v>15</v>
      </c>
      <c r="I53" s="11">
        <f t="shared" si="0"/>
        <v>8250000</v>
      </c>
      <c r="J53" s="8">
        <v>15</v>
      </c>
      <c r="K53" s="11">
        <f t="shared" si="1"/>
        <v>8250000</v>
      </c>
      <c r="L53" s="8"/>
    </row>
    <row r="54" spans="1:12">
      <c r="A54" s="7">
        <v>43</v>
      </c>
      <c r="B54" s="9" t="s">
        <v>116</v>
      </c>
      <c r="C54" s="8">
        <v>5001481</v>
      </c>
      <c r="D54" s="10">
        <v>2007</v>
      </c>
      <c r="E54" s="10" t="s">
        <v>83</v>
      </c>
      <c r="F54" s="8" t="s">
        <v>27</v>
      </c>
      <c r="G54" s="11">
        <v>550000</v>
      </c>
      <c r="H54" s="8">
        <v>50</v>
      </c>
      <c r="I54" s="11">
        <f t="shared" si="0"/>
        <v>27500000</v>
      </c>
      <c r="J54" s="8">
        <v>50</v>
      </c>
      <c r="K54" s="11">
        <f t="shared" si="1"/>
        <v>27500000</v>
      </c>
      <c r="L54" s="8"/>
    </row>
    <row r="55" spans="1:12">
      <c r="A55" s="7">
        <v>44</v>
      </c>
      <c r="B55" s="9" t="s">
        <v>117</v>
      </c>
      <c r="C55" s="8">
        <v>5001538</v>
      </c>
      <c r="D55" s="10">
        <v>2007</v>
      </c>
      <c r="E55" s="10" t="s">
        <v>83</v>
      </c>
      <c r="F55" s="8" t="s">
        <v>28</v>
      </c>
      <c r="G55" s="11">
        <v>550000</v>
      </c>
      <c r="H55" s="8">
        <v>30</v>
      </c>
      <c r="I55" s="11">
        <f t="shared" si="0"/>
        <v>16500000</v>
      </c>
      <c r="J55" s="8">
        <v>30</v>
      </c>
      <c r="K55" s="11">
        <f t="shared" si="1"/>
        <v>16500000</v>
      </c>
      <c r="L55" s="8"/>
    </row>
    <row r="56" spans="1:12">
      <c r="A56" s="7">
        <v>45</v>
      </c>
      <c r="B56" s="9" t="s">
        <v>114</v>
      </c>
      <c r="C56" s="8">
        <v>5001545</v>
      </c>
      <c r="D56" s="10">
        <v>2007</v>
      </c>
      <c r="E56" s="10" t="s">
        <v>83</v>
      </c>
      <c r="F56" s="8" t="s">
        <v>27</v>
      </c>
      <c r="G56" s="11">
        <v>900000</v>
      </c>
      <c r="H56" s="8">
        <v>13</v>
      </c>
      <c r="I56" s="11">
        <f t="shared" si="0"/>
        <v>11700000</v>
      </c>
      <c r="J56" s="8">
        <v>13</v>
      </c>
      <c r="K56" s="11">
        <f t="shared" si="1"/>
        <v>11700000</v>
      </c>
      <c r="L56" s="8"/>
    </row>
    <row r="57" spans="1:12">
      <c r="A57" s="7">
        <v>46</v>
      </c>
      <c r="B57" s="9" t="s">
        <v>31</v>
      </c>
      <c r="C57" s="8">
        <v>5001590</v>
      </c>
      <c r="D57" s="10">
        <v>2007</v>
      </c>
      <c r="E57" s="10" t="s">
        <v>83</v>
      </c>
      <c r="F57" s="8" t="s">
        <v>28</v>
      </c>
      <c r="G57" s="11">
        <v>1760000</v>
      </c>
      <c r="H57" s="8">
        <v>2</v>
      </c>
      <c r="I57" s="11">
        <f t="shared" si="0"/>
        <v>3520000</v>
      </c>
      <c r="J57" s="8">
        <v>2</v>
      </c>
      <c r="K57" s="11">
        <f t="shared" si="1"/>
        <v>3520000</v>
      </c>
      <c r="L57" s="8"/>
    </row>
    <row r="58" spans="1:12">
      <c r="A58" s="7">
        <v>47</v>
      </c>
      <c r="B58" s="9" t="s">
        <v>37</v>
      </c>
      <c r="C58" s="8">
        <v>5001596</v>
      </c>
      <c r="D58" s="10">
        <v>2007</v>
      </c>
      <c r="E58" s="10" t="s">
        <v>83</v>
      </c>
      <c r="F58" s="8" t="s">
        <v>28</v>
      </c>
      <c r="G58" s="11">
        <v>3500000</v>
      </c>
      <c r="H58" s="8">
        <v>2</v>
      </c>
      <c r="I58" s="11">
        <f t="shared" si="0"/>
        <v>7000000</v>
      </c>
      <c r="J58" s="8">
        <v>2</v>
      </c>
      <c r="K58" s="11">
        <f t="shared" si="1"/>
        <v>7000000</v>
      </c>
      <c r="L58" s="8"/>
    </row>
    <row r="59" spans="1:12">
      <c r="A59" s="7">
        <v>48</v>
      </c>
      <c r="B59" s="9" t="s">
        <v>113</v>
      </c>
      <c r="C59" s="8">
        <v>5001663</v>
      </c>
      <c r="D59" s="10">
        <v>2008</v>
      </c>
      <c r="E59" s="10" t="s">
        <v>83</v>
      </c>
      <c r="F59" s="8" t="s">
        <v>28</v>
      </c>
      <c r="G59" s="11">
        <v>3500000</v>
      </c>
      <c r="H59" s="8">
        <v>2</v>
      </c>
      <c r="I59" s="11">
        <f t="shared" si="0"/>
        <v>7000000</v>
      </c>
      <c r="J59" s="8">
        <v>2</v>
      </c>
      <c r="K59" s="11">
        <f t="shared" si="1"/>
        <v>7000000</v>
      </c>
      <c r="L59" s="8"/>
    </row>
    <row r="60" spans="1:12">
      <c r="A60" s="7">
        <v>49</v>
      </c>
      <c r="B60" s="9" t="s">
        <v>39</v>
      </c>
      <c r="C60" s="8">
        <v>5001671</v>
      </c>
      <c r="D60" s="10">
        <v>2008</v>
      </c>
      <c r="E60" s="10" t="s">
        <v>83</v>
      </c>
      <c r="F60" s="8" t="s">
        <v>28</v>
      </c>
      <c r="G60" s="11">
        <v>3500000</v>
      </c>
      <c r="H60" s="8">
        <v>1</v>
      </c>
      <c r="I60" s="11">
        <f t="shared" si="0"/>
        <v>3500000</v>
      </c>
      <c r="J60" s="8">
        <v>1</v>
      </c>
      <c r="K60" s="11">
        <f t="shared" si="1"/>
        <v>3500000</v>
      </c>
      <c r="L60" s="8"/>
    </row>
    <row r="61" spans="1:12">
      <c r="A61" s="7">
        <v>50</v>
      </c>
      <c r="B61" s="9" t="s">
        <v>114</v>
      </c>
      <c r="C61" s="8">
        <v>5001767</v>
      </c>
      <c r="D61" s="10">
        <v>2009</v>
      </c>
      <c r="E61" s="10" t="s">
        <v>83</v>
      </c>
      <c r="F61" s="8" t="s">
        <v>28</v>
      </c>
      <c r="G61" s="11">
        <v>2200000</v>
      </c>
      <c r="H61" s="8">
        <v>10</v>
      </c>
      <c r="I61" s="11">
        <f t="shared" si="0"/>
        <v>22000000</v>
      </c>
      <c r="J61" s="8">
        <v>10</v>
      </c>
      <c r="K61" s="11">
        <f t="shared" si="1"/>
        <v>22000000</v>
      </c>
      <c r="L61" s="8"/>
    </row>
    <row r="62" spans="1:12">
      <c r="A62" s="7">
        <v>51</v>
      </c>
      <c r="B62" s="9" t="s">
        <v>41</v>
      </c>
      <c r="C62" s="8">
        <v>5001774</v>
      </c>
      <c r="D62" s="10">
        <v>2009</v>
      </c>
      <c r="E62" s="10" t="s">
        <v>83</v>
      </c>
      <c r="F62" s="8" t="s">
        <v>28</v>
      </c>
      <c r="G62" s="11">
        <v>3500000</v>
      </c>
      <c r="H62" s="8">
        <v>8</v>
      </c>
      <c r="I62" s="11">
        <f t="shared" si="0"/>
        <v>28000000</v>
      </c>
      <c r="J62" s="8">
        <v>8</v>
      </c>
      <c r="K62" s="11">
        <f t="shared" si="1"/>
        <v>28000000</v>
      </c>
      <c r="L62" s="8"/>
    </row>
    <row r="63" spans="1:12">
      <c r="A63" s="7">
        <v>52</v>
      </c>
      <c r="B63" s="9" t="s">
        <v>118</v>
      </c>
      <c r="C63" s="8">
        <v>5001780</v>
      </c>
      <c r="D63" s="10">
        <v>2009</v>
      </c>
      <c r="E63" s="10" t="s">
        <v>83</v>
      </c>
      <c r="F63" s="8" t="s">
        <v>28</v>
      </c>
      <c r="G63" s="11">
        <v>3000000</v>
      </c>
      <c r="H63" s="8">
        <v>1</v>
      </c>
      <c r="I63" s="11">
        <f t="shared" si="0"/>
        <v>3000000</v>
      </c>
      <c r="J63" s="8">
        <v>1</v>
      </c>
      <c r="K63" s="11">
        <f t="shared" si="1"/>
        <v>3000000</v>
      </c>
      <c r="L63" s="8"/>
    </row>
    <row r="64" spans="1:12">
      <c r="A64" s="7">
        <v>53</v>
      </c>
      <c r="B64" s="9" t="s">
        <v>42</v>
      </c>
      <c r="C64" s="8">
        <v>5001783</v>
      </c>
      <c r="D64" s="10">
        <v>2009</v>
      </c>
      <c r="E64" s="10" t="s">
        <v>83</v>
      </c>
      <c r="F64" s="8" t="s">
        <v>28</v>
      </c>
      <c r="G64" s="11">
        <v>210000</v>
      </c>
      <c r="H64" s="8">
        <v>40</v>
      </c>
      <c r="I64" s="11">
        <f t="shared" si="0"/>
        <v>8400000</v>
      </c>
      <c r="J64" s="8">
        <v>40</v>
      </c>
      <c r="K64" s="11">
        <f t="shared" si="1"/>
        <v>8400000</v>
      </c>
      <c r="L64" s="8"/>
    </row>
    <row r="65" spans="1:12">
      <c r="A65" s="7">
        <v>54</v>
      </c>
      <c r="B65" s="9" t="s">
        <v>119</v>
      </c>
      <c r="C65" s="8" t="s">
        <v>120</v>
      </c>
      <c r="D65" s="10">
        <v>2004</v>
      </c>
      <c r="E65" s="10" t="s">
        <v>83</v>
      </c>
      <c r="F65" s="8" t="s">
        <v>28</v>
      </c>
      <c r="G65" s="11">
        <v>2000000</v>
      </c>
      <c r="H65" s="8">
        <v>4</v>
      </c>
      <c r="I65" s="11">
        <f t="shared" si="0"/>
        <v>8000000</v>
      </c>
      <c r="J65" s="8">
        <v>4</v>
      </c>
      <c r="K65" s="11">
        <f t="shared" si="1"/>
        <v>8000000</v>
      </c>
      <c r="L65" s="8"/>
    </row>
    <row r="66" spans="1:12">
      <c r="A66" s="7">
        <v>55</v>
      </c>
      <c r="B66" s="9" t="s">
        <v>121</v>
      </c>
      <c r="C66" s="8" t="s">
        <v>122</v>
      </c>
      <c r="D66" s="10">
        <v>2005</v>
      </c>
      <c r="E66" s="10" t="s">
        <v>83</v>
      </c>
      <c r="F66" s="8" t="s">
        <v>28</v>
      </c>
      <c r="G66" s="11">
        <v>825000</v>
      </c>
      <c r="H66" s="8">
        <v>2</v>
      </c>
      <c r="I66" s="11">
        <f t="shared" si="0"/>
        <v>1650000</v>
      </c>
      <c r="J66" s="8">
        <v>2</v>
      </c>
      <c r="K66" s="11">
        <f t="shared" si="1"/>
        <v>1650000</v>
      </c>
      <c r="L66" s="8"/>
    </row>
    <row r="67" spans="1:12">
      <c r="A67" s="7">
        <v>56</v>
      </c>
      <c r="B67" s="9" t="s">
        <v>123</v>
      </c>
      <c r="C67" s="8" t="s">
        <v>124</v>
      </c>
      <c r="D67" s="10">
        <v>2007</v>
      </c>
      <c r="E67" s="10" t="s">
        <v>83</v>
      </c>
      <c r="F67" s="8" t="s">
        <v>28</v>
      </c>
      <c r="G67" s="11">
        <v>1750000</v>
      </c>
      <c r="H67" s="8">
        <v>4</v>
      </c>
      <c r="I67" s="11">
        <f t="shared" si="0"/>
        <v>7000000</v>
      </c>
      <c r="J67" s="8">
        <v>4</v>
      </c>
      <c r="K67" s="11">
        <f t="shared" si="1"/>
        <v>7000000</v>
      </c>
      <c r="L67" s="8"/>
    </row>
    <row r="68" spans="1:12">
      <c r="A68" s="7">
        <v>57</v>
      </c>
      <c r="B68" s="9" t="s">
        <v>125</v>
      </c>
      <c r="C68" s="8" t="s">
        <v>126</v>
      </c>
      <c r="D68" s="10">
        <v>2008</v>
      </c>
      <c r="E68" s="10" t="s">
        <v>83</v>
      </c>
      <c r="F68" s="8" t="s">
        <v>28</v>
      </c>
      <c r="G68" s="11">
        <v>1650000</v>
      </c>
      <c r="H68" s="8">
        <v>14</v>
      </c>
      <c r="I68" s="11">
        <f t="shared" si="0"/>
        <v>23100000</v>
      </c>
      <c r="J68" s="8">
        <v>14</v>
      </c>
      <c r="K68" s="11">
        <f t="shared" si="1"/>
        <v>23100000</v>
      </c>
      <c r="L68" s="8"/>
    </row>
    <row r="69" spans="1:12">
      <c r="A69" s="7">
        <v>58</v>
      </c>
      <c r="B69" s="9" t="s">
        <v>127</v>
      </c>
      <c r="C69" s="8" t="s">
        <v>128</v>
      </c>
      <c r="D69" s="10">
        <v>2008</v>
      </c>
      <c r="E69" s="10" t="s">
        <v>83</v>
      </c>
      <c r="F69" s="8" t="s">
        <v>28</v>
      </c>
      <c r="G69" s="11">
        <v>1750000</v>
      </c>
      <c r="H69" s="8">
        <v>6</v>
      </c>
      <c r="I69" s="11">
        <f t="shared" si="0"/>
        <v>10500000</v>
      </c>
      <c r="J69" s="8">
        <v>6</v>
      </c>
      <c r="K69" s="11">
        <f t="shared" si="1"/>
        <v>10500000</v>
      </c>
      <c r="L69" s="8"/>
    </row>
    <row r="70" spans="1:12">
      <c r="A70" s="7">
        <v>59</v>
      </c>
      <c r="B70" s="9" t="s">
        <v>43</v>
      </c>
      <c r="C70" s="8" t="s">
        <v>129</v>
      </c>
      <c r="D70" s="10">
        <v>2008</v>
      </c>
      <c r="E70" s="10" t="s">
        <v>83</v>
      </c>
      <c r="F70" s="8" t="s">
        <v>28</v>
      </c>
      <c r="G70" s="11">
        <v>570000</v>
      </c>
      <c r="H70" s="8">
        <v>3</v>
      </c>
      <c r="I70" s="11">
        <f t="shared" si="0"/>
        <v>1710000</v>
      </c>
      <c r="J70" s="8">
        <v>3</v>
      </c>
      <c r="K70" s="11">
        <f t="shared" si="1"/>
        <v>1710000</v>
      </c>
      <c r="L70" s="8"/>
    </row>
    <row r="71" spans="1:12">
      <c r="A71" s="7">
        <v>60</v>
      </c>
      <c r="B71" s="9" t="s">
        <v>130</v>
      </c>
      <c r="C71" s="8" t="s">
        <v>131</v>
      </c>
      <c r="D71" s="10">
        <v>2008</v>
      </c>
      <c r="E71" s="10" t="s">
        <v>83</v>
      </c>
      <c r="F71" s="8" t="s">
        <v>28</v>
      </c>
      <c r="G71" s="11">
        <v>2649999</v>
      </c>
      <c r="H71" s="8">
        <v>12</v>
      </c>
      <c r="I71" s="11">
        <f t="shared" si="0"/>
        <v>31799988</v>
      </c>
      <c r="J71" s="8">
        <v>12</v>
      </c>
      <c r="K71" s="11">
        <f t="shared" si="1"/>
        <v>31799988</v>
      </c>
      <c r="L71" s="8"/>
    </row>
    <row r="72" spans="1:12">
      <c r="A72" s="7">
        <v>61</v>
      </c>
      <c r="B72" s="9" t="s">
        <v>79</v>
      </c>
      <c r="C72" s="8" t="s">
        <v>132</v>
      </c>
      <c r="D72" s="10">
        <v>2009</v>
      </c>
      <c r="E72" s="10" t="s">
        <v>83</v>
      </c>
      <c r="F72" s="8" t="s">
        <v>28</v>
      </c>
      <c r="G72" s="11">
        <v>210000</v>
      </c>
      <c r="H72" s="8">
        <v>10</v>
      </c>
      <c r="I72" s="11">
        <f t="shared" si="0"/>
        <v>2100000</v>
      </c>
      <c r="J72" s="8">
        <v>10</v>
      </c>
      <c r="K72" s="11">
        <f t="shared" si="1"/>
        <v>2100000</v>
      </c>
      <c r="L72" s="8"/>
    </row>
    <row r="73" spans="1:12">
      <c r="A73" s="7">
        <v>62</v>
      </c>
      <c r="B73" s="9" t="s">
        <v>133</v>
      </c>
      <c r="C73" s="8" t="s">
        <v>134</v>
      </c>
      <c r="D73" s="10">
        <v>2009</v>
      </c>
      <c r="E73" s="10" t="s">
        <v>83</v>
      </c>
      <c r="F73" s="8" t="s">
        <v>28</v>
      </c>
      <c r="G73" s="11">
        <v>1750000</v>
      </c>
      <c r="H73" s="8">
        <v>6</v>
      </c>
      <c r="I73" s="11">
        <f t="shared" si="0"/>
        <v>10500000</v>
      </c>
      <c r="J73" s="8">
        <v>6</v>
      </c>
      <c r="K73" s="11">
        <f t="shared" si="1"/>
        <v>10500000</v>
      </c>
      <c r="L73" s="8"/>
    </row>
    <row r="74" spans="1:12">
      <c r="A74" s="7">
        <v>63</v>
      </c>
      <c r="B74" s="9" t="s">
        <v>135</v>
      </c>
      <c r="C74" s="8" t="s">
        <v>136</v>
      </c>
      <c r="D74" s="10">
        <v>2010</v>
      </c>
      <c r="E74" s="10" t="s">
        <v>83</v>
      </c>
      <c r="F74" s="8" t="s">
        <v>28</v>
      </c>
      <c r="G74" s="11">
        <v>3100000</v>
      </c>
      <c r="H74" s="8">
        <v>1</v>
      </c>
      <c r="I74" s="11">
        <f t="shared" si="0"/>
        <v>3100000</v>
      </c>
      <c r="J74" s="8">
        <v>1</v>
      </c>
      <c r="K74" s="11">
        <f t="shared" si="1"/>
        <v>3100000</v>
      </c>
      <c r="L74" s="8"/>
    </row>
    <row r="75" spans="1:12">
      <c r="A75" s="7">
        <v>64</v>
      </c>
      <c r="B75" s="9" t="s">
        <v>137</v>
      </c>
      <c r="C75" s="8" t="s">
        <v>138</v>
      </c>
      <c r="D75" s="10">
        <v>2010</v>
      </c>
      <c r="E75" s="10" t="s">
        <v>83</v>
      </c>
      <c r="F75" s="8" t="s">
        <v>28</v>
      </c>
      <c r="G75" s="11">
        <v>3500000</v>
      </c>
      <c r="H75" s="8">
        <v>3</v>
      </c>
      <c r="I75" s="11">
        <f t="shared" si="0"/>
        <v>10500000</v>
      </c>
      <c r="J75" s="8">
        <v>3</v>
      </c>
      <c r="K75" s="11">
        <f t="shared" si="1"/>
        <v>10500000</v>
      </c>
      <c r="L75" s="8"/>
    </row>
    <row r="76" spans="1:12">
      <c r="A76" s="7">
        <v>65</v>
      </c>
      <c r="B76" s="9" t="s">
        <v>139</v>
      </c>
      <c r="C76" s="8" t="s">
        <v>140</v>
      </c>
      <c r="D76" s="10">
        <v>2010</v>
      </c>
      <c r="E76" s="10" t="s">
        <v>83</v>
      </c>
      <c r="F76" s="8" t="s">
        <v>28</v>
      </c>
      <c r="G76" s="11">
        <v>4300000</v>
      </c>
      <c r="H76" s="8">
        <v>20</v>
      </c>
      <c r="I76" s="11">
        <f t="shared" si="0"/>
        <v>86000000</v>
      </c>
      <c r="J76" s="8">
        <v>20</v>
      </c>
      <c r="K76" s="11">
        <f t="shared" si="1"/>
        <v>86000000</v>
      </c>
      <c r="L76" s="8"/>
    </row>
    <row r="77" spans="1:12">
      <c r="A77" s="7">
        <v>66</v>
      </c>
      <c r="B77" s="9" t="s">
        <v>141</v>
      </c>
      <c r="C77" s="8" t="s">
        <v>142</v>
      </c>
      <c r="D77" s="10">
        <v>2010</v>
      </c>
      <c r="E77" s="10" t="s">
        <v>83</v>
      </c>
      <c r="F77" s="8" t="s">
        <v>28</v>
      </c>
      <c r="G77" s="11">
        <v>4300000</v>
      </c>
      <c r="H77" s="8">
        <v>1</v>
      </c>
      <c r="I77" s="11">
        <f t="shared" si="0"/>
        <v>4300000</v>
      </c>
      <c r="J77" s="8">
        <v>1</v>
      </c>
      <c r="K77" s="11">
        <f t="shared" si="1"/>
        <v>4300000</v>
      </c>
      <c r="L77" s="8"/>
    </row>
    <row r="78" spans="1:12">
      <c r="A78" s="7">
        <v>67</v>
      </c>
      <c r="B78" s="9" t="s">
        <v>135</v>
      </c>
      <c r="C78" s="8" t="s">
        <v>143</v>
      </c>
      <c r="D78" s="10">
        <v>2010</v>
      </c>
      <c r="E78" s="10" t="s">
        <v>83</v>
      </c>
      <c r="F78" s="8" t="s">
        <v>28</v>
      </c>
      <c r="G78" s="11">
        <v>3100000</v>
      </c>
      <c r="H78" s="8">
        <v>1</v>
      </c>
      <c r="I78" s="11">
        <f t="shared" si="0"/>
        <v>3100000</v>
      </c>
      <c r="J78" s="8">
        <v>1</v>
      </c>
      <c r="K78" s="11">
        <f t="shared" ref="K78:K96" si="2">J78*G78</f>
        <v>3100000</v>
      </c>
      <c r="L78" s="8"/>
    </row>
    <row r="79" spans="1:12">
      <c r="A79" s="7">
        <v>68</v>
      </c>
      <c r="B79" s="9" t="s">
        <v>46</v>
      </c>
      <c r="C79" s="8" t="s">
        <v>144</v>
      </c>
      <c r="D79" s="10">
        <v>2010</v>
      </c>
      <c r="E79" s="10" t="s">
        <v>83</v>
      </c>
      <c r="F79" s="8" t="s">
        <v>28</v>
      </c>
      <c r="G79" s="11">
        <v>1950000</v>
      </c>
      <c r="H79" s="8">
        <v>2</v>
      </c>
      <c r="I79" s="11">
        <f t="shared" si="0"/>
        <v>3900000</v>
      </c>
      <c r="J79" s="8">
        <v>2</v>
      </c>
      <c r="K79" s="11">
        <f t="shared" si="2"/>
        <v>3900000</v>
      </c>
      <c r="L79" s="8"/>
    </row>
    <row r="80" spans="1:12">
      <c r="A80" s="7">
        <v>69</v>
      </c>
      <c r="B80" s="9" t="s">
        <v>145</v>
      </c>
      <c r="C80" s="8" t="s">
        <v>146</v>
      </c>
      <c r="D80" s="10">
        <v>2010</v>
      </c>
      <c r="E80" s="10" t="s">
        <v>83</v>
      </c>
      <c r="F80" s="8" t="s">
        <v>28</v>
      </c>
      <c r="G80" s="11">
        <v>3500000</v>
      </c>
      <c r="H80" s="8">
        <v>3</v>
      </c>
      <c r="I80" s="11">
        <f t="shared" si="0"/>
        <v>10500000</v>
      </c>
      <c r="J80" s="8">
        <v>3</v>
      </c>
      <c r="K80" s="11">
        <f t="shared" si="2"/>
        <v>10500000</v>
      </c>
      <c r="L80" s="8"/>
    </row>
    <row r="81" spans="1:12">
      <c r="A81" s="7">
        <v>70</v>
      </c>
      <c r="B81" s="9" t="s">
        <v>147</v>
      </c>
      <c r="C81" s="8" t="s">
        <v>148</v>
      </c>
      <c r="D81" s="10">
        <v>2011</v>
      </c>
      <c r="E81" s="10" t="s">
        <v>83</v>
      </c>
      <c r="F81" s="8" t="s">
        <v>28</v>
      </c>
      <c r="G81" s="11">
        <v>430000</v>
      </c>
      <c r="H81" s="8">
        <v>20</v>
      </c>
      <c r="I81" s="11">
        <f t="shared" si="0"/>
        <v>8600000</v>
      </c>
      <c r="J81" s="8">
        <v>20</v>
      </c>
      <c r="K81" s="11">
        <f t="shared" si="2"/>
        <v>8600000</v>
      </c>
      <c r="L81" s="8"/>
    </row>
    <row r="82" spans="1:12">
      <c r="A82" s="7">
        <v>71</v>
      </c>
      <c r="B82" s="9" t="s">
        <v>149</v>
      </c>
      <c r="C82" s="8" t="s">
        <v>150</v>
      </c>
      <c r="D82" s="10">
        <v>2011</v>
      </c>
      <c r="E82" s="10" t="s">
        <v>83</v>
      </c>
      <c r="F82" s="8" t="s">
        <v>28</v>
      </c>
      <c r="G82" s="11">
        <v>890000</v>
      </c>
      <c r="H82" s="8">
        <v>20</v>
      </c>
      <c r="I82" s="11">
        <f t="shared" si="0"/>
        <v>17800000</v>
      </c>
      <c r="J82" s="8">
        <v>20</v>
      </c>
      <c r="K82" s="11">
        <f t="shared" si="2"/>
        <v>17800000</v>
      </c>
      <c r="L82" s="8"/>
    </row>
    <row r="83" spans="1:12">
      <c r="A83" s="7">
        <v>72</v>
      </c>
      <c r="B83" s="9" t="s">
        <v>42</v>
      </c>
      <c r="C83" s="8" t="s">
        <v>151</v>
      </c>
      <c r="D83" s="10">
        <v>2012</v>
      </c>
      <c r="E83" s="10" t="s">
        <v>83</v>
      </c>
      <c r="F83" s="8" t="s">
        <v>28</v>
      </c>
      <c r="G83" s="11">
        <v>230000</v>
      </c>
      <c r="H83" s="8">
        <v>80</v>
      </c>
      <c r="I83" s="11">
        <f t="shared" si="0"/>
        <v>18400000</v>
      </c>
      <c r="J83" s="8">
        <v>80</v>
      </c>
      <c r="K83" s="11">
        <f t="shared" si="2"/>
        <v>18400000</v>
      </c>
      <c r="L83" s="8"/>
    </row>
    <row r="84" spans="1:12">
      <c r="A84" s="7">
        <v>73</v>
      </c>
      <c r="B84" s="9" t="s">
        <v>152</v>
      </c>
      <c r="C84" s="8" t="s">
        <v>153</v>
      </c>
      <c r="D84" s="10">
        <v>2012</v>
      </c>
      <c r="E84" s="10" t="s">
        <v>83</v>
      </c>
      <c r="F84" s="8" t="s">
        <v>28</v>
      </c>
      <c r="G84" s="11">
        <v>4800000</v>
      </c>
      <c r="H84" s="8">
        <v>5</v>
      </c>
      <c r="I84" s="11">
        <f t="shared" ref="I84:I96" si="3">G84*H84</f>
        <v>24000000</v>
      </c>
      <c r="J84" s="8">
        <v>5</v>
      </c>
      <c r="K84" s="11">
        <f t="shared" si="2"/>
        <v>24000000</v>
      </c>
      <c r="L84" s="8"/>
    </row>
    <row r="85" spans="1:12">
      <c r="A85" s="7">
        <v>74</v>
      </c>
      <c r="B85" s="9" t="s">
        <v>45</v>
      </c>
      <c r="C85" s="8" t="s">
        <v>154</v>
      </c>
      <c r="D85" s="10">
        <v>2012</v>
      </c>
      <c r="E85" s="10" t="s">
        <v>83</v>
      </c>
      <c r="F85" s="8" t="s">
        <v>28</v>
      </c>
      <c r="G85" s="11">
        <v>980000</v>
      </c>
      <c r="H85" s="8">
        <v>4</v>
      </c>
      <c r="I85" s="11">
        <f t="shared" si="3"/>
        <v>3920000</v>
      </c>
      <c r="J85" s="8">
        <v>4</v>
      </c>
      <c r="K85" s="11">
        <f t="shared" si="2"/>
        <v>3920000</v>
      </c>
      <c r="L85" s="8"/>
    </row>
    <row r="86" spans="1:12">
      <c r="A86" s="7">
        <v>75</v>
      </c>
      <c r="B86" s="9" t="s">
        <v>46</v>
      </c>
      <c r="C86" s="8" t="s">
        <v>155</v>
      </c>
      <c r="D86" s="10">
        <v>2012</v>
      </c>
      <c r="E86" s="10" t="s">
        <v>83</v>
      </c>
      <c r="F86" s="8" t="s">
        <v>28</v>
      </c>
      <c r="G86" s="11">
        <v>2100000</v>
      </c>
      <c r="H86" s="8">
        <v>2</v>
      </c>
      <c r="I86" s="11">
        <f t="shared" si="3"/>
        <v>4200000</v>
      </c>
      <c r="J86" s="8">
        <v>2</v>
      </c>
      <c r="K86" s="11">
        <f t="shared" si="2"/>
        <v>4200000</v>
      </c>
      <c r="L86" s="8"/>
    </row>
    <row r="87" spans="1:12">
      <c r="A87" s="7">
        <v>76</v>
      </c>
      <c r="B87" s="9" t="s">
        <v>156</v>
      </c>
      <c r="C87" s="8" t="s">
        <v>157</v>
      </c>
      <c r="D87" s="10">
        <v>2012</v>
      </c>
      <c r="E87" s="10" t="s">
        <v>83</v>
      </c>
      <c r="F87" s="8" t="s">
        <v>28</v>
      </c>
      <c r="G87" s="11">
        <v>1850000</v>
      </c>
      <c r="H87" s="8">
        <v>1</v>
      </c>
      <c r="I87" s="11">
        <f t="shared" si="3"/>
        <v>1850000</v>
      </c>
      <c r="J87" s="8">
        <v>1</v>
      </c>
      <c r="K87" s="11">
        <f t="shared" si="2"/>
        <v>1850000</v>
      </c>
      <c r="L87" s="8"/>
    </row>
    <row r="88" spans="1:12">
      <c r="A88" s="7">
        <v>77</v>
      </c>
      <c r="B88" s="9" t="s">
        <v>135</v>
      </c>
      <c r="C88" s="8" t="s">
        <v>158</v>
      </c>
      <c r="D88" s="10">
        <v>2012</v>
      </c>
      <c r="E88" s="10" t="s">
        <v>83</v>
      </c>
      <c r="F88" s="8" t="s">
        <v>28</v>
      </c>
      <c r="G88" s="11">
        <v>3100000</v>
      </c>
      <c r="H88" s="8">
        <v>3</v>
      </c>
      <c r="I88" s="11">
        <f t="shared" si="3"/>
        <v>9300000</v>
      </c>
      <c r="J88" s="8">
        <v>3</v>
      </c>
      <c r="K88" s="11">
        <f t="shared" si="2"/>
        <v>9300000</v>
      </c>
      <c r="L88" s="8"/>
    </row>
    <row r="89" spans="1:12">
      <c r="A89" s="7">
        <v>78</v>
      </c>
      <c r="B89" s="9" t="s">
        <v>159</v>
      </c>
      <c r="C89" s="8" t="s">
        <v>160</v>
      </c>
      <c r="D89" s="10">
        <v>2012</v>
      </c>
      <c r="E89" s="10" t="s">
        <v>83</v>
      </c>
      <c r="F89" s="8" t="s">
        <v>28</v>
      </c>
      <c r="G89" s="11">
        <v>3200000</v>
      </c>
      <c r="H89" s="8">
        <v>5</v>
      </c>
      <c r="I89" s="11">
        <f t="shared" si="3"/>
        <v>16000000</v>
      </c>
      <c r="J89" s="8">
        <v>5</v>
      </c>
      <c r="K89" s="11">
        <f t="shared" si="2"/>
        <v>16000000</v>
      </c>
      <c r="L89" s="8"/>
    </row>
    <row r="90" spans="1:12">
      <c r="A90" s="7">
        <v>79</v>
      </c>
      <c r="B90" s="9" t="s">
        <v>161</v>
      </c>
      <c r="C90" s="8" t="s">
        <v>162</v>
      </c>
      <c r="D90" s="10">
        <v>2012</v>
      </c>
      <c r="E90" s="10" t="s">
        <v>83</v>
      </c>
      <c r="F90" s="8" t="s">
        <v>28</v>
      </c>
      <c r="G90" s="11">
        <v>4400000</v>
      </c>
      <c r="H90" s="8">
        <v>5</v>
      </c>
      <c r="I90" s="11">
        <f t="shared" si="3"/>
        <v>22000000</v>
      </c>
      <c r="J90" s="8">
        <v>5</v>
      </c>
      <c r="K90" s="11">
        <f t="shared" si="2"/>
        <v>22000000</v>
      </c>
      <c r="L90" s="8"/>
    </row>
    <row r="91" spans="1:12">
      <c r="A91" s="7">
        <v>80</v>
      </c>
      <c r="B91" s="9" t="s">
        <v>38</v>
      </c>
      <c r="C91" s="8" t="s">
        <v>163</v>
      </c>
      <c r="D91" s="10">
        <v>2012</v>
      </c>
      <c r="E91" s="10" t="s">
        <v>83</v>
      </c>
      <c r="F91" s="8" t="s">
        <v>28</v>
      </c>
      <c r="G91" s="11">
        <v>3300000</v>
      </c>
      <c r="H91" s="8">
        <v>2</v>
      </c>
      <c r="I91" s="11">
        <f t="shared" si="3"/>
        <v>6600000</v>
      </c>
      <c r="J91" s="8">
        <v>2</v>
      </c>
      <c r="K91" s="11">
        <f t="shared" si="2"/>
        <v>6600000</v>
      </c>
      <c r="L91" s="8"/>
    </row>
    <row r="92" spans="1:12">
      <c r="A92" s="7">
        <v>81</v>
      </c>
      <c r="B92" s="9" t="s">
        <v>46</v>
      </c>
      <c r="C92" s="8" t="s">
        <v>164</v>
      </c>
      <c r="D92" s="10">
        <v>2012</v>
      </c>
      <c r="E92" s="10" t="s">
        <v>83</v>
      </c>
      <c r="F92" s="8" t="s">
        <v>28</v>
      </c>
      <c r="G92" s="11">
        <v>3100000</v>
      </c>
      <c r="H92" s="8">
        <v>2</v>
      </c>
      <c r="I92" s="11">
        <f t="shared" si="3"/>
        <v>6200000</v>
      </c>
      <c r="J92" s="8">
        <v>2</v>
      </c>
      <c r="K92" s="11">
        <f t="shared" si="2"/>
        <v>6200000</v>
      </c>
      <c r="L92" s="8"/>
    </row>
    <row r="93" spans="1:12">
      <c r="A93" s="7">
        <v>82</v>
      </c>
      <c r="B93" s="9" t="s">
        <v>165</v>
      </c>
      <c r="C93" s="8" t="s">
        <v>166</v>
      </c>
      <c r="D93" s="10">
        <v>2012</v>
      </c>
      <c r="E93" s="10" t="s">
        <v>83</v>
      </c>
      <c r="F93" s="8" t="s">
        <v>28</v>
      </c>
      <c r="G93" s="11">
        <v>2840000</v>
      </c>
      <c r="H93" s="8">
        <v>23</v>
      </c>
      <c r="I93" s="11">
        <f t="shared" si="3"/>
        <v>65320000</v>
      </c>
      <c r="J93" s="8">
        <v>23</v>
      </c>
      <c r="K93" s="11">
        <f t="shared" si="2"/>
        <v>65320000</v>
      </c>
      <c r="L93" s="8"/>
    </row>
    <row r="94" spans="1:12">
      <c r="A94" s="7">
        <v>83</v>
      </c>
      <c r="B94" s="9" t="s">
        <v>165</v>
      </c>
      <c r="C94" s="8" t="s">
        <v>167</v>
      </c>
      <c r="D94" s="10">
        <v>2012</v>
      </c>
      <c r="E94" s="10" t="s">
        <v>83</v>
      </c>
      <c r="F94" s="8" t="s">
        <v>28</v>
      </c>
      <c r="G94" s="11">
        <v>2889933</v>
      </c>
      <c r="H94" s="8">
        <v>1</v>
      </c>
      <c r="I94" s="11">
        <f t="shared" si="3"/>
        <v>2889933</v>
      </c>
      <c r="J94" s="8">
        <v>1</v>
      </c>
      <c r="K94" s="11">
        <f t="shared" si="2"/>
        <v>2889933</v>
      </c>
      <c r="L94" s="8"/>
    </row>
    <row r="95" spans="1:12">
      <c r="A95" s="7">
        <v>84</v>
      </c>
      <c r="B95" s="9" t="s">
        <v>168</v>
      </c>
      <c r="C95" s="8" t="s">
        <v>169</v>
      </c>
      <c r="D95" s="10">
        <v>2009</v>
      </c>
      <c r="E95" s="10" t="s">
        <v>83</v>
      </c>
      <c r="F95" s="8" t="s">
        <v>28</v>
      </c>
      <c r="G95" s="11">
        <v>3850000</v>
      </c>
      <c r="H95" s="8">
        <v>2</v>
      </c>
      <c r="I95" s="11">
        <f t="shared" si="3"/>
        <v>7700000</v>
      </c>
      <c r="J95" s="8">
        <v>2</v>
      </c>
      <c r="K95" s="11">
        <f t="shared" si="2"/>
        <v>7700000</v>
      </c>
      <c r="L95" s="8"/>
    </row>
    <row r="96" spans="1:12">
      <c r="A96" s="7">
        <v>85</v>
      </c>
      <c r="B96" s="9" t="s">
        <v>109</v>
      </c>
      <c r="C96" s="8" t="s">
        <v>170</v>
      </c>
      <c r="D96" s="10">
        <v>2013</v>
      </c>
      <c r="E96" s="10" t="s">
        <v>83</v>
      </c>
      <c r="F96" s="8" t="s">
        <v>28</v>
      </c>
      <c r="G96" s="11">
        <v>890000</v>
      </c>
      <c r="H96" s="8">
        <v>1</v>
      </c>
      <c r="I96" s="11">
        <f t="shared" si="3"/>
        <v>890000</v>
      </c>
      <c r="J96" s="8">
        <v>1</v>
      </c>
      <c r="K96" s="11">
        <f t="shared" si="2"/>
        <v>890000</v>
      </c>
      <c r="L96" s="8"/>
    </row>
    <row r="98" spans="8:12" ht="16.5">
      <c r="H98" s="56" t="s">
        <v>63</v>
      </c>
      <c r="I98" s="56"/>
      <c r="J98" s="56"/>
      <c r="K98" s="56"/>
      <c r="L98" s="56"/>
    </row>
    <row r="99" spans="8:12" ht="16.5">
      <c r="H99" s="57" t="s">
        <v>95</v>
      </c>
      <c r="I99" s="57"/>
      <c r="J99" s="57"/>
      <c r="K99" s="57"/>
      <c r="L99" s="57"/>
    </row>
  </sheetData>
  <mergeCells count="19">
    <mergeCell ref="C5:I5"/>
    <mergeCell ref="A1:F1"/>
    <mergeCell ref="H1:L1"/>
    <mergeCell ref="A2:F2"/>
    <mergeCell ref="H2:L2"/>
    <mergeCell ref="A4:L4"/>
    <mergeCell ref="A8:A10"/>
    <mergeCell ref="B8:B10"/>
    <mergeCell ref="C8:C10"/>
    <mergeCell ref="D8:D10"/>
    <mergeCell ref="E8:E10"/>
    <mergeCell ref="H98:L98"/>
    <mergeCell ref="H99:L99"/>
    <mergeCell ref="J8:K9"/>
    <mergeCell ref="L8:L10"/>
    <mergeCell ref="C6:I6"/>
    <mergeCell ref="F8:F10"/>
    <mergeCell ref="G8:G10"/>
    <mergeCell ref="H8:I9"/>
  </mergeCells>
  <conditionalFormatting sqref="A8:K11 A72:D72 F72:L72">
    <cfRule type="cellIs" dxfId="3" priority="12" operator="equal">
      <formula>"Thanh lý"</formula>
    </cfRule>
  </conditionalFormatting>
  <conditionalFormatting sqref="A8:K11 A72:D72 F72:L72">
    <cfRule type="cellIs" dxfId="2" priority="11" operator="equal">
      <formula>"Thanh lý 2013"</formula>
    </cfRule>
  </conditionalFormatting>
  <conditionalFormatting sqref="A12:L96">
    <cfRule type="cellIs" dxfId="1" priority="2" operator="equal">
      <formula>"Thanh lý"</formula>
    </cfRule>
  </conditionalFormatting>
  <conditionalFormatting sqref="A12:L96">
    <cfRule type="cellIs" dxfId="0" priority="1" operator="equal">
      <formula>"Thanh lý 2013"</formula>
    </cfRule>
  </conditionalFormatting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N18"/>
  <sheetViews>
    <sheetView workbookViewId="0">
      <selection activeCell="D7" sqref="D7"/>
    </sheetView>
  </sheetViews>
  <sheetFormatPr defaultRowHeight="15"/>
  <cols>
    <col min="1" max="1" width="5.5703125" style="12" customWidth="1"/>
    <col min="2" max="2" width="21.42578125" style="12" customWidth="1"/>
    <col min="3" max="3" width="9.5703125" style="12" customWidth="1"/>
    <col min="4" max="4" width="7.7109375" style="12" customWidth="1"/>
    <col min="5" max="5" width="9.140625" style="12" customWidth="1"/>
    <col min="6" max="6" width="0" style="12" hidden="1" customWidth="1"/>
    <col min="7" max="7" width="5.85546875" style="12" customWidth="1"/>
    <col min="8" max="8" width="10.140625" style="12" customWidth="1"/>
    <col min="9" max="9" width="9" style="12" customWidth="1"/>
    <col min="10" max="10" width="8.7109375" style="12" customWidth="1"/>
    <col min="11" max="11" width="7.28515625" style="12" customWidth="1"/>
    <col min="12" max="12" width="8.5703125" style="12" customWidth="1"/>
    <col min="13" max="13" width="9" style="12" customWidth="1"/>
    <col min="14" max="14" width="10.5703125" style="12" customWidth="1"/>
    <col min="15" max="16384" width="9.140625" style="12"/>
  </cols>
  <sheetData>
    <row r="1" spans="1:14" ht="16.5">
      <c r="A1" s="56" t="s">
        <v>47</v>
      </c>
      <c r="B1" s="56"/>
      <c r="C1" s="56"/>
      <c r="D1" s="56"/>
      <c r="E1" s="56"/>
      <c r="F1" s="1"/>
      <c r="G1" s="1"/>
      <c r="H1" s="57" t="s">
        <v>1</v>
      </c>
      <c r="I1" s="57"/>
      <c r="J1" s="57"/>
      <c r="K1" s="57"/>
      <c r="L1" s="57"/>
      <c r="M1" s="57"/>
      <c r="N1" s="57"/>
    </row>
    <row r="2" spans="1:14" ht="16.5">
      <c r="A2" s="57" t="s">
        <v>2</v>
      </c>
      <c r="B2" s="57"/>
      <c r="C2" s="57"/>
      <c r="D2" s="57"/>
      <c r="E2" s="57"/>
      <c r="F2" s="1"/>
      <c r="G2" s="1"/>
      <c r="H2" s="57" t="s">
        <v>3</v>
      </c>
      <c r="I2" s="57"/>
      <c r="J2" s="57"/>
      <c r="K2" s="57"/>
      <c r="L2" s="57"/>
      <c r="M2" s="57"/>
      <c r="N2" s="57"/>
    </row>
    <row r="3" spans="1:14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4" ht="16.5">
      <c r="A4" s="57" t="s">
        <v>48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</row>
    <row r="5" spans="1:14" ht="16.5">
      <c r="A5" s="13"/>
      <c r="B5" s="13"/>
      <c r="C5" s="13"/>
      <c r="D5" s="57" t="s">
        <v>171</v>
      </c>
      <c r="E5" s="57"/>
      <c r="F5" s="57"/>
      <c r="G5" s="57"/>
      <c r="H5" s="57"/>
      <c r="I5" s="57"/>
      <c r="J5" s="57"/>
      <c r="K5" s="13"/>
      <c r="L5" s="13"/>
      <c r="M5" s="13"/>
    </row>
    <row r="6" spans="1:14" ht="16.5">
      <c r="A6" s="13"/>
      <c r="B6" s="13"/>
      <c r="C6" s="13"/>
      <c r="D6" s="80" t="s">
        <v>173</v>
      </c>
      <c r="E6" s="80"/>
      <c r="F6" s="80"/>
      <c r="G6" s="80"/>
      <c r="H6" s="80"/>
      <c r="I6" s="80"/>
      <c r="J6" s="80"/>
      <c r="K6" s="13"/>
      <c r="L6" s="13"/>
      <c r="M6" s="13"/>
    </row>
    <row r="7" spans="1:14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</row>
    <row r="8" spans="1:14">
      <c r="A8" s="81" t="s">
        <v>5</v>
      </c>
      <c r="B8" s="81" t="s">
        <v>49</v>
      </c>
      <c r="C8" s="83" t="s">
        <v>50</v>
      </c>
      <c r="D8" s="83" t="s">
        <v>51</v>
      </c>
      <c r="E8" s="81" t="s">
        <v>52</v>
      </c>
      <c r="F8" s="81" t="s">
        <v>53</v>
      </c>
      <c r="G8" s="77" t="s">
        <v>54</v>
      </c>
      <c r="H8" s="78"/>
      <c r="I8" s="78"/>
      <c r="J8" s="79"/>
      <c r="K8" s="77" t="s">
        <v>13</v>
      </c>
      <c r="L8" s="78"/>
      <c r="M8" s="79"/>
      <c r="N8" s="62" t="s">
        <v>14</v>
      </c>
    </row>
    <row r="9" spans="1:14" ht="21">
      <c r="A9" s="82"/>
      <c r="B9" s="82"/>
      <c r="C9" s="84"/>
      <c r="D9" s="84"/>
      <c r="E9" s="82"/>
      <c r="F9" s="82"/>
      <c r="G9" s="14" t="s">
        <v>15</v>
      </c>
      <c r="H9" s="14" t="s">
        <v>11</v>
      </c>
      <c r="I9" s="14" t="s">
        <v>55</v>
      </c>
      <c r="J9" s="14" t="s">
        <v>56</v>
      </c>
      <c r="K9" s="14" t="s">
        <v>15</v>
      </c>
      <c r="L9" s="14" t="s">
        <v>55</v>
      </c>
      <c r="M9" s="14" t="s">
        <v>56</v>
      </c>
      <c r="N9" s="64"/>
    </row>
    <row r="10" spans="1:14">
      <c r="A10" s="14" t="s">
        <v>17</v>
      </c>
      <c r="B10" s="14" t="s">
        <v>18</v>
      </c>
      <c r="C10" s="15" t="s">
        <v>19</v>
      </c>
      <c r="D10" s="15" t="s">
        <v>20</v>
      </c>
      <c r="E10" s="14" t="s">
        <v>21</v>
      </c>
      <c r="F10" s="14" t="s">
        <v>20</v>
      </c>
      <c r="G10" s="14">
        <v>1</v>
      </c>
      <c r="H10" s="14">
        <v>2</v>
      </c>
      <c r="I10" s="14">
        <v>3</v>
      </c>
      <c r="J10" s="14">
        <v>4</v>
      </c>
      <c r="K10" s="14">
        <v>5</v>
      </c>
      <c r="L10" s="14">
        <v>6</v>
      </c>
      <c r="M10" s="14">
        <v>7</v>
      </c>
      <c r="N10" s="16">
        <v>8</v>
      </c>
    </row>
    <row r="11" spans="1:14" ht="25.5">
      <c r="A11" s="40" t="s">
        <v>57</v>
      </c>
      <c r="B11" s="41" t="s">
        <v>89</v>
      </c>
      <c r="C11" s="17"/>
      <c r="D11" s="17"/>
      <c r="E11" s="42">
        <v>5001468</v>
      </c>
      <c r="F11" s="43" t="s">
        <v>90</v>
      </c>
      <c r="G11" s="44">
        <v>1</v>
      </c>
      <c r="H11" s="45">
        <v>7557000</v>
      </c>
      <c r="I11" s="46">
        <f>H11*G11</f>
        <v>7557000</v>
      </c>
      <c r="J11" s="46">
        <v>944625</v>
      </c>
      <c r="K11" s="44"/>
      <c r="L11" s="45"/>
      <c r="M11" s="46"/>
      <c r="N11" s="47"/>
    </row>
    <row r="12" spans="1:14" ht="25.5">
      <c r="A12" s="40" t="s">
        <v>58</v>
      </c>
      <c r="B12" s="41" t="s">
        <v>91</v>
      </c>
      <c r="C12" s="17"/>
      <c r="D12" s="17"/>
      <c r="E12" s="48">
        <v>5001478</v>
      </c>
      <c r="F12" s="43" t="s">
        <v>90</v>
      </c>
      <c r="G12" s="49">
        <v>1</v>
      </c>
      <c r="H12" s="50">
        <v>25000000</v>
      </c>
      <c r="I12" s="46">
        <f>H12*G12</f>
        <v>25000000</v>
      </c>
      <c r="J12" s="46">
        <v>3125000</v>
      </c>
      <c r="K12" s="49"/>
      <c r="L12" s="50"/>
      <c r="M12" s="46"/>
      <c r="N12" s="51"/>
    </row>
    <row r="13" spans="1:14">
      <c r="A13" s="40" t="s">
        <v>60</v>
      </c>
      <c r="B13" s="41" t="s">
        <v>92</v>
      </c>
      <c r="C13" s="17"/>
      <c r="D13" s="17"/>
      <c r="E13" s="42">
        <v>5001549</v>
      </c>
      <c r="F13" s="43" t="s">
        <v>90</v>
      </c>
      <c r="G13" s="44">
        <v>2</v>
      </c>
      <c r="H13" s="45">
        <v>8570000</v>
      </c>
      <c r="I13" s="46">
        <f>H13*G13</f>
        <v>17140000</v>
      </c>
      <c r="J13" s="46">
        <v>2142500</v>
      </c>
      <c r="K13" s="44"/>
      <c r="L13" s="45"/>
      <c r="M13" s="46"/>
      <c r="N13" s="47"/>
    </row>
    <row r="14" spans="1:14">
      <c r="A14" s="40" t="s">
        <v>61</v>
      </c>
      <c r="B14" s="41" t="s">
        <v>59</v>
      </c>
      <c r="C14" s="17"/>
      <c r="D14" s="17"/>
      <c r="E14" s="42">
        <v>5001797</v>
      </c>
      <c r="F14" s="43" t="s">
        <v>90</v>
      </c>
      <c r="G14" s="44">
        <v>2</v>
      </c>
      <c r="H14" s="45">
        <v>5800000</v>
      </c>
      <c r="I14" s="46">
        <f>H14*G14</f>
        <v>11600000</v>
      </c>
      <c r="J14" s="46">
        <v>4350000</v>
      </c>
      <c r="K14" s="44"/>
      <c r="L14" s="45"/>
      <c r="M14" s="46"/>
      <c r="N14" s="47"/>
    </row>
    <row r="15" spans="1:14">
      <c r="A15" s="40" t="s">
        <v>62</v>
      </c>
      <c r="B15" s="41" t="s">
        <v>93</v>
      </c>
      <c r="C15" s="17" t="s">
        <v>94</v>
      </c>
      <c r="D15" s="52">
        <v>40416</v>
      </c>
      <c r="E15" s="53">
        <v>5001902</v>
      </c>
      <c r="F15" s="54" t="s">
        <v>90</v>
      </c>
      <c r="G15" s="44">
        <v>1</v>
      </c>
      <c r="H15" s="55">
        <v>5800000</v>
      </c>
      <c r="I15" s="46">
        <f>H15*G15</f>
        <v>5800000</v>
      </c>
      <c r="J15" s="46">
        <v>2900000</v>
      </c>
      <c r="K15" s="44"/>
      <c r="L15" s="45"/>
      <c r="M15" s="46"/>
      <c r="N15" s="47"/>
    </row>
    <row r="17" spans="9:14" ht="15.75">
      <c r="I17" s="75" t="s">
        <v>63</v>
      </c>
      <c r="J17" s="75"/>
      <c r="K17" s="75"/>
      <c r="L17" s="75"/>
      <c r="M17" s="75"/>
      <c r="N17" s="75"/>
    </row>
    <row r="18" spans="9:14" ht="16.5">
      <c r="I18" s="57" t="s">
        <v>95</v>
      </c>
      <c r="J18" s="57"/>
      <c r="K18" s="57"/>
      <c r="L18" s="57"/>
      <c r="M18" s="57"/>
      <c r="N18" s="57"/>
    </row>
  </sheetData>
  <mergeCells count="18">
    <mergeCell ref="D5:J5"/>
    <mergeCell ref="A1:E1"/>
    <mergeCell ref="H1:N1"/>
    <mergeCell ref="A2:E2"/>
    <mergeCell ref="H2:N2"/>
    <mergeCell ref="A4:N4"/>
    <mergeCell ref="A8:A9"/>
    <mergeCell ref="B8:B9"/>
    <mergeCell ref="C8:C9"/>
    <mergeCell ref="D8:D9"/>
    <mergeCell ref="E8:E9"/>
    <mergeCell ref="K8:M8"/>
    <mergeCell ref="N8:N9"/>
    <mergeCell ref="I17:N17"/>
    <mergeCell ref="I18:N18"/>
    <mergeCell ref="D6:J6"/>
    <mergeCell ref="F8:F9"/>
    <mergeCell ref="G8:J8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workbookViewId="0">
      <selection activeCell="C7" sqref="C7"/>
    </sheetView>
  </sheetViews>
  <sheetFormatPr defaultRowHeight="15"/>
  <cols>
    <col min="1" max="1" width="5.140625" style="12" customWidth="1"/>
    <col min="2" max="2" width="21.42578125" style="12" customWidth="1"/>
    <col min="3" max="3" width="13.85546875" style="12" customWidth="1"/>
    <col min="4" max="4" width="9.28515625" style="12" customWidth="1"/>
    <col min="5" max="5" width="8.140625" style="12" customWidth="1"/>
    <col min="6" max="6" width="11.140625" style="12" customWidth="1"/>
    <col min="7" max="7" width="10.28515625" style="12" customWidth="1"/>
    <col min="8" max="8" width="10.7109375" style="12" customWidth="1"/>
    <col min="9" max="9" width="10.28515625" style="12" customWidth="1"/>
    <col min="10" max="10" width="11.5703125" style="12" customWidth="1"/>
    <col min="11" max="11" width="12.28515625" style="12" customWidth="1"/>
    <col min="12" max="16384" width="9.140625" style="12"/>
  </cols>
  <sheetData>
    <row r="1" spans="1:11" ht="15.75">
      <c r="A1" s="75" t="s">
        <v>64</v>
      </c>
      <c r="B1" s="75"/>
      <c r="C1" s="75"/>
      <c r="D1" s="75"/>
      <c r="G1" s="76" t="s">
        <v>1</v>
      </c>
      <c r="H1" s="76"/>
      <c r="I1" s="76"/>
      <c r="J1" s="76"/>
      <c r="K1" s="76"/>
    </row>
    <row r="2" spans="1:11" ht="15.75">
      <c r="A2" s="76" t="s">
        <v>2</v>
      </c>
      <c r="B2" s="76"/>
      <c r="C2" s="76"/>
      <c r="D2" s="76"/>
      <c r="G2" s="76" t="s">
        <v>3</v>
      </c>
      <c r="H2" s="76"/>
      <c r="I2" s="76"/>
      <c r="J2" s="76"/>
      <c r="K2" s="76"/>
    </row>
    <row r="4" spans="1:11" ht="15.75">
      <c r="A4" s="76" t="s">
        <v>65</v>
      </c>
      <c r="B4" s="76"/>
      <c r="C4" s="76"/>
      <c r="D4" s="76"/>
      <c r="E4" s="76"/>
      <c r="F4" s="76"/>
      <c r="G4" s="76"/>
      <c r="H4" s="76"/>
      <c r="I4" s="76"/>
      <c r="J4" s="76"/>
      <c r="K4" s="76"/>
    </row>
    <row r="5" spans="1:11" ht="16.5">
      <c r="A5" s="18"/>
      <c r="B5" s="18"/>
      <c r="C5" s="57" t="s">
        <v>171</v>
      </c>
      <c r="D5" s="57"/>
      <c r="E5" s="57"/>
      <c r="F5" s="57"/>
      <c r="G5" s="57"/>
      <c r="H5" s="57"/>
      <c r="I5" s="18"/>
      <c r="J5" s="18"/>
      <c r="K5" s="18"/>
    </row>
    <row r="6" spans="1:11" ht="16.5">
      <c r="C6" s="65" t="s">
        <v>172</v>
      </c>
      <c r="D6" s="65"/>
      <c r="E6" s="65"/>
      <c r="F6" s="65"/>
      <c r="G6" s="65"/>
      <c r="H6" s="65"/>
    </row>
    <row r="8" spans="1:11">
      <c r="A8" s="85" t="s">
        <v>5</v>
      </c>
      <c r="B8" s="85" t="s">
        <v>66</v>
      </c>
      <c r="C8" s="85" t="s">
        <v>67</v>
      </c>
      <c r="D8" s="85" t="s">
        <v>68</v>
      </c>
      <c r="E8" s="87" t="s">
        <v>69</v>
      </c>
      <c r="F8" s="87" t="s">
        <v>70</v>
      </c>
      <c r="G8" s="91" t="s">
        <v>15</v>
      </c>
      <c r="H8" s="92"/>
      <c r="I8" s="85" t="s">
        <v>11</v>
      </c>
      <c r="J8" s="87" t="s">
        <v>55</v>
      </c>
      <c r="K8" s="85" t="s">
        <v>14</v>
      </c>
    </row>
    <row r="9" spans="1:11">
      <c r="A9" s="86"/>
      <c r="B9" s="86"/>
      <c r="C9" s="86"/>
      <c r="D9" s="86"/>
      <c r="E9" s="90"/>
      <c r="F9" s="90"/>
      <c r="G9" s="19" t="s">
        <v>71</v>
      </c>
      <c r="H9" s="19" t="s">
        <v>72</v>
      </c>
      <c r="I9" s="86"/>
      <c r="J9" s="88"/>
      <c r="K9" s="86"/>
    </row>
    <row r="10" spans="1:11">
      <c r="A10" s="20" t="s">
        <v>17</v>
      </c>
      <c r="B10" s="20" t="s">
        <v>18</v>
      </c>
      <c r="C10" s="20" t="s">
        <v>19</v>
      </c>
      <c r="D10" s="20">
        <v>1</v>
      </c>
      <c r="E10" s="21">
        <v>2</v>
      </c>
      <c r="F10" s="21">
        <v>3</v>
      </c>
      <c r="G10" s="20">
        <v>4</v>
      </c>
      <c r="H10" s="20">
        <v>5</v>
      </c>
      <c r="I10" s="20">
        <v>6</v>
      </c>
      <c r="J10" s="22">
        <v>7</v>
      </c>
      <c r="K10" s="21">
        <v>8</v>
      </c>
    </row>
    <row r="11" spans="1:11">
      <c r="A11" s="28">
        <v>1</v>
      </c>
      <c r="B11" s="24" t="s">
        <v>81</v>
      </c>
      <c r="C11" s="25" t="s">
        <v>82</v>
      </c>
      <c r="D11" s="25" t="s">
        <v>28</v>
      </c>
      <c r="E11" s="26" t="s">
        <v>73</v>
      </c>
      <c r="F11" s="25"/>
      <c r="G11" s="23">
        <v>1</v>
      </c>
      <c r="H11" s="23">
        <v>1</v>
      </c>
      <c r="I11" s="27"/>
      <c r="J11" s="27">
        <v>0</v>
      </c>
      <c r="K11" s="23"/>
    </row>
    <row r="12" spans="1:11">
      <c r="A12" s="23">
        <v>2</v>
      </c>
      <c r="B12" s="24" t="s">
        <v>44</v>
      </c>
      <c r="C12" s="25"/>
      <c r="D12" s="25" t="s">
        <v>28</v>
      </c>
      <c r="E12" s="26" t="s">
        <v>73</v>
      </c>
      <c r="F12" s="25"/>
      <c r="G12" s="23">
        <v>3</v>
      </c>
      <c r="H12" s="23">
        <v>3</v>
      </c>
      <c r="I12" s="27"/>
      <c r="J12" s="27">
        <v>0</v>
      </c>
      <c r="K12" s="23"/>
    </row>
    <row r="13" spans="1:11">
      <c r="A13" s="28">
        <v>3</v>
      </c>
      <c r="B13" s="29" t="s">
        <v>43</v>
      </c>
      <c r="C13" s="30"/>
      <c r="D13" s="30" t="s">
        <v>28</v>
      </c>
      <c r="E13" s="31" t="s">
        <v>73</v>
      </c>
      <c r="F13" s="30"/>
      <c r="G13" s="32">
        <v>48</v>
      </c>
      <c r="H13" s="32">
        <v>48</v>
      </c>
      <c r="I13" s="33"/>
      <c r="J13" s="33">
        <v>0</v>
      </c>
      <c r="K13" s="32"/>
    </row>
    <row r="14" spans="1:11">
      <c r="A14" s="23">
        <v>4</v>
      </c>
      <c r="B14" s="24" t="s">
        <v>84</v>
      </c>
      <c r="C14" s="25" t="s">
        <v>85</v>
      </c>
      <c r="D14" s="25" t="s">
        <v>28</v>
      </c>
      <c r="E14" s="26" t="s">
        <v>73</v>
      </c>
      <c r="F14" s="25">
        <v>2002</v>
      </c>
      <c r="G14" s="23">
        <v>2</v>
      </c>
      <c r="H14" s="23">
        <v>2</v>
      </c>
      <c r="I14" s="27">
        <v>1050000</v>
      </c>
      <c r="J14" s="27">
        <v>2100000</v>
      </c>
      <c r="K14" s="23"/>
    </row>
    <row r="15" spans="1:11">
      <c r="A15" s="28">
        <v>5</v>
      </c>
      <c r="B15" s="24" t="s">
        <v>74</v>
      </c>
      <c r="C15" s="25" t="s">
        <v>75</v>
      </c>
      <c r="D15" s="25" t="s">
        <v>28</v>
      </c>
      <c r="E15" s="26" t="s">
        <v>73</v>
      </c>
      <c r="F15" s="25"/>
      <c r="G15" s="23">
        <v>2</v>
      </c>
      <c r="H15" s="23">
        <v>2</v>
      </c>
      <c r="I15" s="27">
        <v>991500</v>
      </c>
      <c r="J15" s="27">
        <v>1983000</v>
      </c>
      <c r="K15" s="23"/>
    </row>
    <row r="16" spans="1:11">
      <c r="A16" s="23">
        <v>6</v>
      </c>
      <c r="B16" s="24" t="s">
        <v>86</v>
      </c>
      <c r="C16" s="25"/>
      <c r="D16" s="25" t="s">
        <v>28</v>
      </c>
      <c r="E16" s="26" t="s">
        <v>73</v>
      </c>
      <c r="F16" s="25"/>
      <c r="G16" s="23">
        <v>1</v>
      </c>
      <c r="H16" s="23">
        <v>1</v>
      </c>
      <c r="I16" s="27"/>
      <c r="J16" s="27"/>
      <c r="K16" s="23"/>
    </row>
    <row r="17" spans="1:11">
      <c r="A17" s="28">
        <v>7</v>
      </c>
      <c r="B17" s="24" t="s">
        <v>76</v>
      </c>
      <c r="C17" s="25" t="s">
        <v>77</v>
      </c>
      <c r="D17" s="25" t="s">
        <v>28</v>
      </c>
      <c r="E17" s="26" t="s">
        <v>73</v>
      </c>
      <c r="F17" s="25">
        <v>1992</v>
      </c>
      <c r="G17" s="23">
        <v>18</v>
      </c>
      <c r="H17" s="23">
        <v>18</v>
      </c>
      <c r="I17" s="27">
        <v>39550</v>
      </c>
      <c r="J17" s="27">
        <v>711900</v>
      </c>
      <c r="K17" s="23"/>
    </row>
    <row r="18" spans="1:11">
      <c r="A18" s="23">
        <v>8</v>
      </c>
      <c r="B18" s="24" t="s">
        <v>43</v>
      </c>
      <c r="C18" s="25"/>
      <c r="D18" s="25" t="s">
        <v>28</v>
      </c>
      <c r="E18" s="26" t="s">
        <v>73</v>
      </c>
      <c r="F18" s="25"/>
      <c r="G18" s="23">
        <v>53</v>
      </c>
      <c r="H18" s="23">
        <v>53</v>
      </c>
      <c r="I18" s="27"/>
      <c r="J18" s="27"/>
      <c r="K18" s="23"/>
    </row>
    <row r="19" spans="1:11">
      <c r="A19" s="28">
        <v>9</v>
      </c>
      <c r="B19" s="29" t="s">
        <v>31</v>
      </c>
      <c r="C19" s="30" t="s">
        <v>87</v>
      </c>
      <c r="D19" s="30" t="s">
        <v>28</v>
      </c>
      <c r="E19" s="31"/>
      <c r="F19" s="30">
        <v>2001</v>
      </c>
      <c r="G19" s="32">
        <v>1</v>
      </c>
      <c r="H19" s="32">
        <v>1</v>
      </c>
      <c r="I19" s="33">
        <v>1400000</v>
      </c>
      <c r="J19" s="33">
        <v>1400000</v>
      </c>
      <c r="K19" s="32"/>
    </row>
    <row r="20" spans="1:11">
      <c r="A20" s="34"/>
      <c r="B20" s="35"/>
      <c r="C20" s="36"/>
      <c r="D20" s="36"/>
      <c r="E20" s="37"/>
      <c r="F20" s="36"/>
      <c r="G20" s="38"/>
      <c r="H20" s="38"/>
      <c r="I20" s="39"/>
      <c r="J20" s="39"/>
      <c r="K20" s="38"/>
    </row>
    <row r="21" spans="1:11" ht="16.5">
      <c r="H21" s="89" t="s">
        <v>80</v>
      </c>
      <c r="I21" s="89"/>
      <c r="J21" s="89"/>
      <c r="K21" s="89"/>
    </row>
    <row r="22" spans="1:11" ht="16.5">
      <c r="H22" s="57" t="s">
        <v>88</v>
      </c>
      <c r="I22" s="57"/>
      <c r="J22" s="57"/>
      <c r="K22" s="57"/>
    </row>
  </sheetData>
  <mergeCells count="19">
    <mergeCell ref="C5:H5"/>
    <mergeCell ref="A1:D1"/>
    <mergeCell ref="G1:K1"/>
    <mergeCell ref="A2:D2"/>
    <mergeCell ref="G2:K2"/>
    <mergeCell ref="A4:K4"/>
    <mergeCell ref="C6:H6"/>
    <mergeCell ref="A8:A9"/>
    <mergeCell ref="B8:B9"/>
    <mergeCell ref="C8:C9"/>
    <mergeCell ref="D8:D9"/>
    <mergeCell ref="E8:E9"/>
    <mergeCell ref="F8:F9"/>
    <mergeCell ref="G8:H8"/>
    <mergeCell ref="I8:I9"/>
    <mergeCell ref="J8:J9"/>
    <mergeCell ref="K8:K9"/>
    <mergeCell ref="H21:K21"/>
    <mergeCell ref="H22:K2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dcterms:created xsi:type="dcterms:W3CDTF">2014-09-06T02:10:41Z</dcterms:created>
  <dcterms:modified xsi:type="dcterms:W3CDTF">2014-09-30T07:41:18Z</dcterms:modified>
</cp:coreProperties>
</file>